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Денис Сыров\Desktop\"/>
    </mc:Choice>
  </mc:AlternateContent>
  <bookViews>
    <workbookView showSheetTabs="0" xWindow="0" yWindow="0" windowWidth="21300" windowHeight="15510" tabRatio="0"/>
  </bookViews>
  <sheets>
    <sheet name="Sheet1" sheetId="1" r:id="rId1"/>
  </sheets>
  <definedNames>
    <definedName name="_xlnm.Print_Titles" localSheetId="0">Sheet1!$1:$7</definedName>
  </definedNames>
  <calcPr calcId="162913" refMode="R1C1"/>
</workbook>
</file>

<file path=xl/calcChain.xml><?xml version="1.0" encoding="utf-8"?>
<calcChain xmlns="http://schemas.openxmlformats.org/spreadsheetml/2006/main">
  <c r="N1509" i="1" l="1"/>
  <c r="K1509" i="1"/>
  <c r="J1509" i="1"/>
  <c r="G1509" i="1"/>
  <c r="N1508" i="1"/>
  <c r="L1508" i="1"/>
  <c r="K1508" i="1"/>
  <c r="J1508" i="1"/>
  <c r="H1508" i="1"/>
  <c r="G1508" i="1"/>
  <c r="N1507" i="1"/>
  <c r="K1507" i="1"/>
  <c r="J1507" i="1"/>
  <c r="G1507" i="1"/>
  <c r="N1506" i="1"/>
  <c r="L1506" i="1"/>
  <c r="K1506" i="1"/>
  <c r="J1506" i="1"/>
  <c r="H1506" i="1"/>
  <c r="G1506" i="1"/>
  <c r="N1505" i="1"/>
  <c r="K1505" i="1"/>
  <c r="J1505" i="1"/>
  <c r="G1505" i="1"/>
  <c r="N1504" i="1"/>
  <c r="L1504" i="1"/>
  <c r="K1504" i="1"/>
  <c r="J1504" i="1"/>
  <c r="H1504" i="1"/>
  <c r="G1504" i="1"/>
  <c r="N1503" i="1"/>
  <c r="K1503" i="1"/>
  <c r="J1503" i="1"/>
  <c r="G1503" i="1"/>
  <c r="N1500" i="1"/>
  <c r="L1500" i="1"/>
  <c r="K1500" i="1"/>
  <c r="J1500" i="1"/>
  <c r="H1500" i="1"/>
  <c r="G1500" i="1"/>
  <c r="N1499" i="1"/>
  <c r="K1499" i="1"/>
  <c r="J1499" i="1"/>
  <c r="G1499" i="1"/>
  <c r="N1498" i="1"/>
  <c r="L1498" i="1"/>
  <c r="K1498" i="1"/>
  <c r="J1498" i="1"/>
  <c r="H1498" i="1"/>
  <c r="G1498" i="1"/>
  <c r="N1492" i="1"/>
  <c r="K1492" i="1"/>
  <c r="J1492" i="1"/>
  <c r="G1492" i="1"/>
  <c r="N1491" i="1"/>
  <c r="L1491" i="1"/>
  <c r="K1491" i="1"/>
  <c r="J1491" i="1"/>
  <c r="H1491" i="1"/>
  <c r="G1491" i="1"/>
  <c r="N1490" i="1"/>
  <c r="K1490" i="1"/>
  <c r="J1490" i="1"/>
  <c r="G1490" i="1"/>
  <c r="N1489" i="1"/>
  <c r="L1489" i="1"/>
  <c r="K1489" i="1"/>
  <c r="J1489" i="1"/>
  <c r="H1489" i="1"/>
  <c r="G1489" i="1"/>
  <c r="N1488" i="1"/>
  <c r="K1488" i="1"/>
  <c r="J1488" i="1"/>
  <c r="G1488" i="1"/>
  <c r="N1487" i="1"/>
  <c r="L1487" i="1"/>
  <c r="K1487" i="1"/>
  <c r="J1487" i="1"/>
  <c r="H1487" i="1"/>
  <c r="G1487" i="1"/>
  <c r="N1486" i="1"/>
  <c r="K1486" i="1"/>
  <c r="J1486" i="1"/>
  <c r="G1486" i="1"/>
  <c r="N1485" i="1"/>
  <c r="L1485" i="1"/>
  <c r="K1485" i="1"/>
  <c r="J1485" i="1"/>
  <c r="H1485" i="1"/>
  <c r="G1485" i="1"/>
  <c r="N1484" i="1"/>
  <c r="K1484" i="1"/>
  <c r="J1484" i="1"/>
  <c r="G1484" i="1"/>
  <c r="N1483" i="1"/>
  <c r="L1483" i="1"/>
  <c r="K1483" i="1"/>
  <c r="J1483" i="1"/>
  <c r="H1483" i="1"/>
  <c r="G1483" i="1"/>
  <c r="N1482" i="1"/>
  <c r="K1482" i="1"/>
  <c r="J1482" i="1"/>
  <c r="G1482" i="1"/>
  <c r="N1481" i="1"/>
  <c r="L1481" i="1"/>
  <c r="K1481" i="1"/>
  <c r="J1481" i="1"/>
  <c r="H1481" i="1"/>
  <c r="G1481" i="1"/>
  <c r="N1480" i="1"/>
  <c r="K1480" i="1"/>
  <c r="J1480" i="1"/>
  <c r="G1480" i="1"/>
  <c r="N1479" i="1"/>
  <c r="L1479" i="1"/>
  <c r="K1479" i="1"/>
  <c r="J1479" i="1"/>
  <c r="H1479" i="1"/>
  <c r="G1479" i="1"/>
  <c r="N1478" i="1"/>
  <c r="K1478" i="1"/>
  <c r="J1478" i="1"/>
  <c r="G1478" i="1"/>
  <c r="N1477" i="1"/>
  <c r="L1477" i="1"/>
  <c r="K1477" i="1"/>
  <c r="J1477" i="1"/>
  <c r="H1477" i="1"/>
  <c r="G1477" i="1"/>
  <c r="N1476" i="1"/>
  <c r="K1476" i="1"/>
  <c r="J1476" i="1"/>
  <c r="G1476" i="1"/>
  <c r="N1475" i="1"/>
  <c r="L1475" i="1"/>
  <c r="K1475" i="1"/>
  <c r="J1475" i="1"/>
  <c r="H1475" i="1"/>
  <c r="G1475" i="1"/>
  <c r="N1474" i="1"/>
  <c r="K1474" i="1"/>
  <c r="J1474" i="1"/>
  <c r="G1474" i="1"/>
  <c r="N1473" i="1"/>
  <c r="L1473" i="1"/>
  <c r="K1473" i="1"/>
  <c r="J1473" i="1"/>
  <c r="H1473" i="1"/>
  <c r="G1473" i="1"/>
  <c r="N1472" i="1"/>
  <c r="K1472" i="1"/>
  <c r="J1472" i="1"/>
  <c r="G1472" i="1"/>
  <c r="N1471" i="1"/>
  <c r="L1471" i="1"/>
  <c r="K1471" i="1"/>
  <c r="J1471" i="1"/>
  <c r="H1471" i="1"/>
  <c r="G1471" i="1"/>
  <c r="N1470" i="1"/>
  <c r="K1470" i="1"/>
  <c r="J1470" i="1"/>
  <c r="G1470" i="1"/>
  <c r="N1469" i="1"/>
  <c r="L1469" i="1"/>
  <c r="K1469" i="1"/>
  <c r="J1469" i="1"/>
  <c r="H1469" i="1"/>
  <c r="G1469" i="1"/>
  <c r="N1468" i="1"/>
  <c r="K1468" i="1"/>
  <c r="J1468" i="1"/>
  <c r="G1468" i="1"/>
  <c r="N1467" i="1"/>
  <c r="L1467" i="1"/>
  <c r="K1467" i="1"/>
  <c r="J1467" i="1"/>
  <c r="H1467" i="1"/>
  <c r="G1467" i="1"/>
  <c r="N1466" i="1"/>
  <c r="K1466" i="1"/>
  <c r="J1466" i="1"/>
  <c r="G1466" i="1"/>
  <c r="N1465" i="1"/>
  <c r="L1465" i="1"/>
  <c r="K1465" i="1"/>
  <c r="J1465" i="1"/>
  <c r="H1465" i="1"/>
  <c r="G1465" i="1"/>
  <c r="N1464" i="1"/>
  <c r="K1464" i="1"/>
  <c r="J1464" i="1"/>
  <c r="G1464" i="1"/>
  <c r="N1463" i="1"/>
  <c r="L1463" i="1"/>
  <c r="K1463" i="1"/>
  <c r="J1463" i="1"/>
  <c r="H1463" i="1"/>
  <c r="G1463" i="1"/>
  <c r="N1462" i="1"/>
  <c r="K1462" i="1"/>
  <c r="J1462" i="1"/>
  <c r="G1462" i="1"/>
  <c r="N1461" i="1"/>
  <c r="L1461" i="1"/>
  <c r="K1461" i="1"/>
  <c r="J1461" i="1"/>
  <c r="H1461" i="1"/>
  <c r="G1461" i="1"/>
  <c r="N1460" i="1"/>
  <c r="K1460" i="1"/>
  <c r="J1460" i="1"/>
  <c r="G1460" i="1"/>
  <c r="N1459" i="1"/>
  <c r="L1459" i="1"/>
  <c r="K1459" i="1"/>
  <c r="J1459" i="1"/>
  <c r="H1459" i="1"/>
  <c r="G1459" i="1"/>
  <c r="N1458" i="1"/>
  <c r="K1458" i="1"/>
  <c r="J1458" i="1"/>
  <c r="G1458" i="1"/>
  <c r="N1457" i="1"/>
  <c r="L1457" i="1"/>
  <c r="K1457" i="1"/>
  <c r="J1457" i="1"/>
  <c r="H1457" i="1"/>
  <c r="G1457" i="1"/>
  <c r="N1456" i="1"/>
  <c r="K1456" i="1"/>
  <c r="J1456" i="1"/>
  <c r="G1456" i="1"/>
  <c r="N1455" i="1"/>
  <c r="L1455" i="1"/>
  <c r="K1455" i="1"/>
  <c r="J1455" i="1"/>
  <c r="H1455" i="1"/>
  <c r="G1455" i="1"/>
  <c r="N1454" i="1"/>
  <c r="K1454" i="1"/>
  <c r="J1454" i="1"/>
  <c r="G1454" i="1"/>
  <c r="N1453" i="1"/>
  <c r="L1453" i="1"/>
  <c r="K1453" i="1"/>
  <c r="J1453" i="1"/>
  <c r="H1453" i="1"/>
  <c r="G1453" i="1"/>
  <c r="N1452" i="1"/>
  <c r="K1452" i="1"/>
  <c r="J1452" i="1"/>
  <c r="G1452" i="1"/>
  <c r="N1451" i="1"/>
  <c r="L1451" i="1"/>
  <c r="K1451" i="1"/>
  <c r="J1451" i="1"/>
  <c r="H1451" i="1"/>
  <c r="G1451" i="1"/>
  <c r="N1450" i="1"/>
  <c r="K1450" i="1"/>
  <c r="J1450" i="1"/>
  <c r="G1450" i="1"/>
  <c r="N1449" i="1"/>
  <c r="L1449" i="1"/>
  <c r="K1449" i="1"/>
  <c r="J1449" i="1"/>
  <c r="H1449" i="1"/>
  <c r="G1449" i="1"/>
  <c r="N1448" i="1"/>
  <c r="K1448" i="1"/>
  <c r="J1448" i="1"/>
  <c r="G1448" i="1"/>
  <c r="N1447" i="1"/>
  <c r="L1447" i="1"/>
  <c r="K1447" i="1"/>
  <c r="J1447" i="1"/>
  <c r="H1447" i="1"/>
  <c r="G1447" i="1"/>
  <c r="N1446" i="1"/>
  <c r="K1446" i="1"/>
  <c r="J1446" i="1"/>
  <c r="G1446" i="1"/>
  <c r="N1445" i="1"/>
  <c r="L1445" i="1"/>
  <c r="K1445" i="1"/>
  <c r="J1445" i="1"/>
  <c r="H1445" i="1"/>
  <c r="G1445" i="1"/>
  <c r="N1444" i="1"/>
  <c r="K1444" i="1"/>
  <c r="J1444" i="1"/>
  <c r="G1444" i="1"/>
  <c r="N1443" i="1"/>
  <c r="L1443" i="1"/>
  <c r="K1443" i="1"/>
  <c r="J1443" i="1"/>
  <c r="H1443" i="1"/>
  <c r="G1443" i="1"/>
  <c r="N1442" i="1"/>
  <c r="J1442" i="1"/>
  <c r="L1442" i="1" s="1"/>
  <c r="H1442" i="1"/>
  <c r="G1442" i="1"/>
  <c r="N1441" i="1"/>
  <c r="L1441" i="1"/>
  <c r="K1441" i="1"/>
  <c r="J1441" i="1"/>
  <c r="H1441" i="1" s="1"/>
  <c r="G1441" i="1"/>
  <c r="N1440" i="1"/>
  <c r="K1440" i="1"/>
  <c r="J1440" i="1"/>
  <c r="L1440" i="1" s="1"/>
  <c r="H1440" i="1"/>
  <c r="G1440" i="1"/>
  <c r="N1439" i="1"/>
  <c r="L1439" i="1"/>
  <c r="K1439" i="1"/>
  <c r="J1439" i="1"/>
  <c r="H1439" i="1"/>
  <c r="G1439" i="1"/>
  <c r="N1438" i="1"/>
  <c r="K1438" i="1"/>
  <c r="J1438" i="1"/>
  <c r="H1438" i="1"/>
  <c r="G1438" i="1"/>
  <c r="N1435" i="1"/>
  <c r="L1435" i="1"/>
  <c r="K1435" i="1"/>
  <c r="J1435" i="1"/>
  <c r="H1435" i="1"/>
  <c r="G1435" i="1"/>
  <c r="N1434" i="1"/>
  <c r="K1434" i="1"/>
  <c r="J1434" i="1"/>
  <c r="H1434" i="1"/>
  <c r="G1434" i="1"/>
  <c r="N1433" i="1"/>
  <c r="L1433" i="1"/>
  <c r="K1433" i="1"/>
  <c r="J1433" i="1"/>
  <c r="H1433" i="1"/>
  <c r="G1433" i="1"/>
  <c r="N1431" i="1"/>
  <c r="K1431" i="1"/>
  <c r="J1431" i="1"/>
  <c r="H1431" i="1"/>
  <c r="G1431" i="1"/>
  <c r="N1430" i="1"/>
  <c r="L1430" i="1"/>
  <c r="K1430" i="1"/>
  <c r="J1430" i="1"/>
  <c r="H1430" i="1"/>
  <c r="G1430" i="1"/>
  <c r="N1429" i="1"/>
  <c r="K1429" i="1"/>
  <c r="J1429" i="1"/>
  <c r="H1429" i="1"/>
  <c r="G1429" i="1"/>
  <c r="N1428" i="1"/>
  <c r="L1428" i="1"/>
  <c r="K1428" i="1"/>
  <c r="J1428" i="1"/>
  <c r="H1428" i="1"/>
  <c r="G1428" i="1"/>
  <c r="N1427" i="1"/>
  <c r="K1427" i="1"/>
  <c r="J1427" i="1"/>
  <c r="H1427" i="1"/>
  <c r="G1427" i="1"/>
  <c r="N1426" i="1"/>
  <c r="L1426" i="1"/>
  <c r="K1426" i="1"/>
  <c r="J1426" i="1"/>
  <c r="H1426" i="1" s="1"/>
  <c r="G1426" i="1"/>
  <c r="N1425" i="1"/>
  <c r="K1425" i="1"/>
  <c r="J1425" i="1"/>
  <c r="L1425" i="1" s="1"/>
  <c r="H1425" i="1"/>
  <c r="G1425" i="1"/>
  <c r="N1424" i="1"/>
  <c r="L1424" i="1"/>
  <c r="K1424" i="1"/>
  <c r="J1424" i="1"/>
  <c r="H1424" i="1"/>
  <c r="G1424" i="1"/>
  <c r="N1423" i="1"/>
  <c r="K1423" i="1"/>
  <c r="J1423" i="1"/>
  <c r="H1423" i="1"/>
  <c r="G1423" i="1"/>
  <c r="N1422" i="1"/>
  <c r="L1422" i="1"/>
  <c r="K1422" i="1"/>
  <c r="J1422" i="1"/>
  <c r="H1422" i="1"/>
  <c r="G1422" i="1"/>
  <c r="N1421" i="1"/>
  <c r="K1421" i="1"/>
  <c r="J1421" i="1"/>
  <c r="H1421" i="1"/>
  <c r="G1421" i="1"/>
  <c r="N1420" i="1"/>
  <c r="L1420" i="1"/>
  <c r="K1420" i="1"/>
  <c r="J1420" i="1"/>
  <c r="H1420" i="1"/>
  <c r="G1420" i="1"/>
  <c r="N1419" i="1"/>
  <c r="K1419" i="1"/>
  <c r="J1419" i="1"/>
  <c r="H1419" i="1"/>
  <c r="G1419" i="1"/>
  <c r="N1418" i="1"/>
  <c r="L1418" i="1"/>
  <c r="K1418" i="1"/>
  <c r="J1418" i="1"/>
  <c r="H1418" i="1"/>
  <c r="G1418" i="1"/>
  <c r="N1416" i="1"/>
  <c r="K1416" i="1"/>
  <c r="J1416" i="1"/>
  <c r="L1416" i="1" s="1"/>
  <c r="H1416" i="1"/>
  <c r="G1416" i="1"/>
  <c r="N1415" i="1"/>
  <c r="L1415" i="1"/>
  <c r="K1415" i="1"/>
  <c r="J1415" i="1"/>
  <c r="H1415" i="1" s="1"/>
  <c r="G1415" i="1"/>
  <c r="N1414" i="1"/>
  <c r="K1414" i="1"/>
  <c r="J1414" i="1"/>
  <c r="H1414" i="1"/>
  <c r="G1414" i="1"/>
  <c r="N1413" i="1"/>
  <c r="L1413" i="1"/>
  <c r="K1413" i="1"/>
  <c r="J1413" i="1"/>
  <c r="H1413" i="1" s="1"/>
  <c r="G1413" i="1"/>
  <c r="N1412" i="1"/>
  <c r="K1412" i="1"/>
  <c r="J1412" i="1"/>
  <c r="L1412" i="1" s="1"/>
  <c r="H1412" i="1"/>
  <c r="G1412" i="1"/>
  <c r="N1411" i="1"/>
  <c r="L1411" i="1"/>
  <c r="K1411" i="1"/>
  <c r="J1411" i="1"/>
  <c r="H1411" i="1"/>
  <c r="G1411" i="1"/>
  <c r="N1410" i="1"/>
  <c r="K1410" i="1"/>
  <c r="J1410" i="1"/>
  <c r="H1410" i="1"/>
  <c r="G1410" i="1"/>
  <c r="N1409" i="1"/>
  <c r="L1409" i="1"/>
  <c r="K1409" i="1"/>
  <c r="J1409" i="1"/>
  <c r="H1409" i="1"/>
  <c r="G1409" i="1"/>
  <c r="N1408" i="1"/>
  <c r="K1408" i="1"/>
  <c r="J1408" i="1"/>
  <c r="H1408" i="1"/>
  <c r="G1408" i="1"/>
  <c r="N1407" i="1"/>
  <c r="L1407" i="1"/>
  <c r="K1407" i="1"/>
  <c r="J1407" i="1"/>
  <c r="H1407" i="1"/>
  <c r="G1407" i="1"/>
  <c r="N1406" i="1"/>
  <c r="K1406" i="1"/>
  <c r="J1406" i="1"/>
  <c r="H1406" i="1"/>
  <c r="G1406" i="1"/>
  <c r="N1405" i="1"/>
  <c r="L1405" i="1"/>
  <c r="K1405" i="1"/>
  <c r="J1405" i="1"/>
  <c r="H1405" i="1" s="1"/>
  <c r="G1405" i="1"/>
  <c r="N1403" i="1"/>
  <c r="K1403" i="1"/>
  <c r="J1403" i="1"/>
  <c r="L1403" i="1" s="1"/>
  <c r="H1403" i="1"/>
  <c r="G1403" i="1"/>
  <c r="N1402" i="1"/>
  <c r="L1402" i="1"/>
  <c r="K1402" i="1"/>
  <c r="J1402" i="1"/>
  <c r="H1402" i="1" s="1"/>
  <c r="G1402" i="1"/>
  <c r="N1401" i="1"/>
  <c r="K1401" i="1"/>
  <c r="J1401" i="1"/>
  <c r="H1401" i="1"/>
  <c r="G1401" i="1"/>
  <c r="N1400" i="1"/>
  <c r="L1400" i="1"/>
  <c r="K1400" i="1"/>
  <c r="J1400" i="1"/>
  <c r="H1400" i="1"/>
  <c r="G1400" i="1"/>
  <c r="N1399" i="1"/>
  <c r="K1399" i="1"/>
  <c r="J1399" i="1"/>
  <c r="L1399" i="1" s="1"/>
  <c r="H1399" i="1"/>
  <c r="G1399" i="1"/>
  <c r="N1398" i="1"/>
  <c r="L1398" i="1"/>
  <c r="K1398" i="1"/>
  <c r="J1398" i="1"/>
  <c r="H1398" i="1"/>
  <c r="G1398" i="1"/>
  <c r="N1396" i="1"/>
  <c r="K1396" i="1"/>
  <c r="J1396" i="1"/>
  <c r="L1396" i="1" s="1"/>
  <c r="H1396" i="1"/>
  <c r="G1396" i="1"/>
  <c r="N1395" i="1"/>
  <c r="L1395" i="1"/>
  <c r="K1395" i="1"/>
  <c r="J1395" i="1"/>
  <c r="H1395" i="1"/>
  <c r="G1395" i="1"/>
  <c r="N1394" i="1"/>
  <c r="K1394" i="1"/>
  <c r="J1394" i="1"/>
  <c r="H1394" i="1"/>
  <c r="G1394" i="1"/>
  <c r="N1391" i="1"/>
  <c r="L1391" i="1"/>
  <c r="K1391" i="1"/>
  <c r="J1391" i="1"/>
  <c r="H1391" i="1"/>
  <c r="G1391" i="1"/>
  <c r="N1390" i="1"/>
  <c r="K1390" i="1"/>
  <c r="J1390" i="1"/>
  <c r="H1390" i="1"/>
  <c r="G1390" i="1"/>
  <c r="N1389" i="1"/>
  <c r="L1389" i="1"/>
  <c r="K1389" i="1"/>
  <c r="J1389" i="1"/>
  <c r="H1389" i="1" s="1"/>
  <c r="G1389" i="1"/>
  <c r="N1388" i="1"/>
  <c r="K1388" i="1"/>
  <c r="J1388" i="1"/>
  <c r="L1388" i="1" s="1"/>
  <c r="H1388" i="1"/>
  <c r="G1388" i="1"/>
  <c r="N1387" i="1"/>
  <c r="L1387" i="1"/>
  <c r="K1387" i="1"/>
  <c r="J1387" i="1"/>
  <c r="H1387" i="1" s="1"/>
  <c r="G1387" i="1"/>
  <c r="N1384" i="1"/>
  <c r="K1384" i="1"/>
  <c r="J1384" i="1"/>
  <c r="H1384" i="1"/>
  <c r="G1384" i="1"/>
  <c r="N1383" i="1"/>
  <c r="L1383" i="1"/>
  <c r="K1383" i="1"/>
  <c r="J1383" i="1"/>
  <c r="H1383" i="1"/>
  <c r="G1383" i="1"/>
  <c r="N1381" i="1"/>
  <c r="K1381" i="1"/>
  <c r="J1381" i="1"/>
  <c r="H1381" i="1"/>
  <c r="G1381" i="1"/>
  <c r="N1380" i="1"/>
  <c r="L1380" i="1"/>
  <c r="K1380" i="1"/>
  <c r="J1380" i="1"/>
  <c r="H1380" i="1" s="1"/>
  <c r="G1380" i="1"/>
  <c r="N1379" i="1"/>
  <c r="K1379" i="1"/>
  <c r="J1379" i="1"/>
  <c r="L1379" i="1" s="1"/>
  <c r="H1379" i="1"/>
  <c r="G1379" i="1"/>
  <c r="N1378" i="1"/>
  <c r="L1378" i="1"/>
  <c r="K1378" i="1"/>
  <c r="J1378" i="1"/>
  <c r="H1378" i="1"/>
  <c r="G1378" i="1"/>
  <c r="N1376" i="1"/>
  <c r="K1376" i="1"/>
  <c r="J1376" i="1"/>
  <c r="H1376" i="1"/>
  <c r="G1376" i="1"/>
  <c r="N1375" i="1"/>
  <c r="L1375" i="1"/>
  <c r="K1375" i="1"/>
  <c r="J1375" i="1"/>
  <c r="H1375" i="1" s="1"/>
  <c r="G1375" i="1"/>
  <c r="N1374" i="1"/>
  <c r="K1374" i="1"/>
  <c r="J1374" i="1"/>
  <c r="L1374" i="1" s="1"/>
  <c r="H1374" i="1"/>
  <c r="G1374" i="1"/>
  <c r="N1373" i="1"/>
  <c r="L1373" i="1"/>
  <c r="K1373" i="1"/>
  <c r="J1373" i="1"/>
  <c r="H1373" i="1"/>
  <c r="G1373" i="1"/>
  <c r="N1370" i="1"/>
  <c r="K1370" i="1"/>
  <c r="J1370" i="1"/>
  <c r="H1370" i="1"/>
  <c r="G1370" i="1"/>
  <c r="N1369" i="1"/>
  <c r="L1369" i="1"/>
  <c r="K1369" i="1"/>
  <c r="J1369" i="1"/>
  <c r="H1369" i="1"/>
  <c r="G1369" i="1"/>
  <c r="N1368" i="1"/>
  <c r="K1368" i="1"/>
  <c r="J1368" i="1"/>
  <c r="H1368" i="1"/>
  <c r="G1368" i="1"/>
  <c r="N1367" i="1"/>
  <c r="L1367" i="1"/>
  <c r="K1367" i="1"/>
  <c r="J1367" i="1"/>
  <c r="H1367" i="1"/>
  <c r="G1367" i="1"/>
  <c r="N1366" i="1"/>
  <c r="K1366" i="1"/>
  <c r="J1366" i="1"/>
  <c r="H1366" i="1"/>
  <c r="G1366" i="1"/>
  <c r="N1365" i="1"/>
  <c r="L1365" i="1"/>
  <c r="K1365" i="1"/>
  <c r="J1365" i="1"/>
  <c r="H1365" i="1"/>
  <c r="G1365" i="1"/>
  <c r="N1364" i="1"/>
  <c r="K1364" i="1"/>
  <c r="J1364" i="1"/>
  <c r="L1364" i="1" s="1"/>
  <c r="H1364" i="1"/>
  <c r="G1364" i="1"/>
  <c r="N1363" i="1"/>
  <c r="L1363" i="1"/>
  <c r="K1363" i="1"/>
  <c r="J1363" i="1"/>
  <c r="H1363" i="1" s="1"/>
  <c r="G1363" i="1"/>
  <c r="N1362" i="1"/>
  <c r="K1362" i="1"/>
  <c r="J1362" i="1"/>
  <c r="H1362" i="1"/>
  <c r="G1362" i="1"/>
  <c r="N1361" i="1"/>
  <c r="L1361" i="1"/>
  <c r="K1361" i="1"/>
  <c r="J1361" i="1"/>
  <c r="H1361" i="1"/>
  <c r="G1361" i="1"/>
  <c r="N1360" i="1"/>
  <c r="K1360" i="1"/>
  <c r="J1360" i="1"/>
  <c r="H1360" i="1"/>
  <c r="G1360" i="1"/>
  <c r="N1359" i="1"/>
  <c r="L1359" i="1"/>
  <c r="K1359" i="1"/>
  <c r="J1359" i="1"/>
  <c r="H1359" i="1"/>
  <c r="G1359" i="1"/>
  <c r="N1358" i="1"/>
  <c r="K1358" i="1"/>
  <c r="J1358" i="1"/>
  <c r="L1358" i="1" s="1"/>
  <c r="H1358" i="1"/>
  <c r="G1358" i="1"/>
  <c r="N1357" i="1"/>
  <c r="L1357" i="1"/>
  <c r="K1357" i="1"/>
  <c r="J1357" i="1"/>
  <c r="H1357" i="1"/>
  <c r="G1357" i="1"/>
  <c r="N1356" i="1"/>
  <c r="K1356" i="1"/>
  <c r="J1356" i="1"/>
  <c r="H1356" i="1"/>
  <c r="G1356" i="1"/>
  <c r="N1355" i="1"/>
  <c r="L1355" i="1"/>
  <c r="K1355" i="1"/>
  <c r="J1355" i="1"/>
  <c r="H1355" i="1"/>
  <c r="G1355" i="1"/>
  <c r="N1354" i="1"/>
  <c r="K1354" i="1"/>
  <c r="J1354" i="1"/>
  <c r="H1354" i="1"/>
  <c r="G1354" i="1"/>
  <c r="N1353" i="1"/>
  <c r="L1353" i="1"/>
  <c r="K1353" i="1"/>
  <c r="J1353" i="1"/>
  <c r="H1353" i="1"/>
  <c r="G1353" i="1"/>
  <c r="N1352" i="1"/>
  <c r="K1352" i="1"/>
  <c r="J1352" i="1"/>
  <c r="H1352" i="1"/>
  <c r="G1352" i="1"/>
  <c r="N1351" i="1"/>
  <c r="L1351" i="1" s="1"/>
  <c r="K1351" i="1"/>
  <c r="J1351" i="1"/>
  <c r="H1351" i="1"/>
  <c r="G1351" i="1"/>
  <c r="N1350" i="1"/>
  <c r="K1350" i="1"/>
  <c r="J1350" i="1"/>
  <c r="L1350" i="1" s="1"/>
  <c r="H1350" i="1"/>
  <c r="G1350" i="1"/>
  <c r="N1349" i="1"/>
  <c r="L1349" i="1" s="1"/>
  <c r="K1349" i="1"/>
  <c r="J1349" i="1"/>
  <c r="H1349" i="1"/>
  <c r="G1349" i="1"/>
  <c r="N1348" i="1"/>
  <c r="K1348" i="1"/>
  <c r="J1348" i="1"/>
  <c r="H1348" i="1"/>
  <c r="G1348" i="1"/>
  <c r="K1346" i="1"/>
  <c r="J1346" i="1"/>
  <c r="H1346" i="1"/>
  <c r="G1346" i="1"/>
  <c r="N1345" i="1"/>
  <c r="K1345" i="1"/>
  <c r="J1345" i="1"/>
  <c r="H1345" i="1"/>
  <c r="G1345" i="1"/>
  <c r="N1344" i="1"/>
  <c r="L1344" i="1" s="1"/>
  <c r="K1344" i="1"/>
  <c r="J1344" i="1"/>
  <c r="H1344" i="1"/>
  <c r="G1344" i="1"/>
  <c r="N1343" i="1"/>
  <c r="K1343" i="1"/>
  <c r="J1343" i="1"/>
  <c r="L1343" i="1" s="1"/>
  <c r="H1343" i="1"/>
  <c r="G1343" i="1"/>
  <c r="N1342" i="1"/>
  <c r="L1342" i="1" s="1"/>
  <c r="K1342" i="1"/>
  <c r="J1342" i="1"/>
  <c r="H1342" i="1"/>
  <c r="G1342" i="1"/>
  <c r="N1341" i="1"/>
  <c r="N1346" i="1" s="1"/>
  <c r="L1346" i="1" s="1"/>
  <c r="K1341" i="1"/>
  <c r="J1341" i="1"/>
  <c r="H1341" i="1"/>
  <c r="G1341" i="1"/>
  <c r="N1339" i="1"/>
  <c r="L1339" i="1" s="1"/>
  <c r="K1339" i="1"/>
  <c r="J1339" i="1"/>
  <c r="H1339" i="1"/>
  <c r="G1339" i="1"/>
  <c r="N1338" i="1"/>
  <c r="K1338" i="1"/>
  <c r="J1338" i="1"/>
  <c r="L1338" i="1" s="1"/>
  <c r="H1338" i="1"/>
  <c r="G1338" i="1"/>
  <c r="N1337" i="1"/>
  <c r="L1337" i="1" s="1"/>
  <c r="K1337" i="1"/>
  <c r="J1337" i="1"/>
  <c r="H1337" i="1"/>
  <c r="G1337" i="1"/>
  <c r="N1336" i="1"/>
  <c r="K1336" i="1"/>
  <c r="J1336" i="1"/>
  <c r="H1336" i="1"/>
  <c r="G1336" i="1"/>
  <c r="N1335" i="1"/>
  <c r="L1335" i="1" s="1"/>
  <c r="K1335" i="1"/>
  <c r="J1335" i="1"/>
  <c r="H1335" i="1"/>
  <c r="G1335" i="1"/>
  <c r="N1334" i="1"/>
  <c r="K1334" i="1"/>
  <c r="J1334" i="1"/>
  <c r="L1334" i="1" s="1"/>
  <c r="H1334" i="1"/>
  <c r="G1334" i="1"/>
  <c r="N1333" i="1"/>
  <c r="L1333" i="1" s="1"/>
  <c r="K1333" i="1"/>
  <c r="J1333" i="1"/>
  <c r="H1333" i="1"/>
  <c r="G1333" i="1"/>
  <c r="N1332" i="1"/>
  <c r="K1332" i="1"/>
  <c r="J1332" i="1"/>
  <c r="H1332" i="1"/>
  <c r="G1332" i="1"/>
  <c r="N1331" i="1"/>
  <c r="L1331" i="1" s="1"/>
  <c r="K1331" i="1"/>
  <c r="J1331" i="1"/>
  <c r="H1331" i="1"/>
  <c r="G1331" i="1"/>
  <c r="N1330" i="1"/>
  <c r="K1330" i="1"/>
  <c r="J1330" i="1"/>
  <c r="L1330" i="1" s="1"/>
  <c r="H1330" i="1"/>
  <c r="G1330" i="1"/>
  <c r="N1329" i="1"/>
  <c r="L1329" i="1" s="1"/>
  <c r="K1329" i="1"/>
  <c r="J1329" i="1"/>
  <c r="H1329" i="1"/>
  <c r="G1329" i="1"/>
  <c r="N1328" i="1"/>
  <c r="K1328" i="1"/>
  <c r="J1328" i="1"/>
  <c r="H1328" i="1"/>
  <c r="G1328" i="1"/>
  <c r="N1327" i="1"/>
  <c r="L1327" i="1" s="1"/>
  <c r="K1327" i="1"/>
  <c r="J1327" i="1"/>
  <c r="H1327" i="1"/>
  <c r="G1327" i="1"/>
  <c r="N1326" i="1"/>
  <c r="K1326" i="1"/>
  <c r="J1326" i="1"/>
  <c r="L1326" i="1" s="1"/>
  <c r="H1326" i="1"/>
  <c r="G1326" i="1"/>
  <c r="N1325" i="1"/>
  <c r="L1325" i="1" s="1"/>
  <c r="K1325" i="1"/>
  <c r="J1325" i="1"/>
  <c r="H1325" i="1"/>
  <c r="G1325" i="1"/>
  <c r="N1324" i="1"/>
  <c r="K1324" i="1"/>
  <c r="J1324" i="1"/>
  <c r="H1324" i="1"/>
  <c r="G1324" i="1"/>
  <c r="N1323" i="1"/>
  <c r="L1323" i="1" s="1"/>
  <c r="K1323" i="1"/>
  <c r="J1323" i="1"/>
  <c r="H1323" i="1"/>
  <c r="G1323" i="1"/>
  <c r="N1322" i="1"/>
  <c r="K1322" i="1"/>
  <c r="J1322" i="1"/>
  <c r="L1322" i="1" s="1"/>
  <c r="H1322" i="1"/>
  <c r="G1322" i="1"/>
  <c r="N1321" i="1"/>
  <c r="L1321" i="1" s="1"/>
  <c r="K1321" i="1"/>
  <c r="J1321" i="1"/>
  <c r="H1321" i="1"/>
  <c r="G1321" i="1"/>
  <c r="N1320" i="1"/>
  <c r="K1320" i="1"/>
  <c r="J1320" i="1"/>
  <c r="H1320" i="1"/>
  <c r="G1320" i="1"/>
  <c r="N1319" i="1"/>
  <c r="L1319" i="1"/>
  <c r="K1319" i="1"/>
  <c r="J1319" i="1"/>
  <c r="H1319" i="1"/>
  <c r="G1319" i="1"/>
  <c r="N1318" i="1"/>
  <c r="K1318" i="1"/>
  <c r="J1318" i="1"/>
  <c r="H1318" i="1"/>
  <c r="G1318" i="1"/>
  <c r="N1317" i="1"/>
  <c r="L1317" i="1" s="1"/>
  <c r="K1317" i="1"/>
  <c r="J1317" i="1"/>
  <c r="H1317" i="1"/>
  <c r="G1317" i="1"/>
  <c r="N1316" i="1"/>
  <c r="K1316" i="1"/>
  <c r="J1316" i="1"/>
  <c r="L1316" i="1" s="1"/>
  <c r="G1316" i="1"/>
  <c r="N1315" i="1"/>
  <c r="L1315" i="1"/>
  <c r="K1315" i="1"/>
  <c r="J1315" i="1"/>
  <c r="H1315" i="1" s="1"/>
  <c r="G1315" i="1"/>
  <c r="N1314" i="1"/>
  <c r="K1314" i="1"/>
  <c r="J1314" i="1"/>
  <c r="H1314" i="1" s="1"/>
  <c r="G1314" i="1"/>
  <c r="N1313" i="1"/>
  <c r="L1313" i="1"/>
  <c r="K1313" i="1"/>
  <c r="J1313" i="1"/>
  <c r="H1313" i="1" s="1"/>
  <c r="G1313" i="1"/>
  <c r="N1312" i="1"/>
  <c r="K1312" i="1"/>
  <c r="J1312" i="1"/>
  <c r="H1312" i="1" s="1"/>
  <c r="G1312" i="1"/>
  <c r="N1311" i="1"/>
  <c r="L1311" i="1"/>
  <c r="K1311" i="1"/>
  <c r="J1311" i="1"/>
  <c r="H1311" i="1" s="1"/>
  <c r="G1311" i="1"/>
  <c r="N1310" i="1"/>
  <c r="K1310" i="1"/>
  <c r="J1310" i="1"/>
  <c r="H1310" i="1" s="1"/>
  <c r="G1310" i="1"/>
  <c r="N1309" i="1"/>
  <c r="L1309" i="1"/>
  <c r="K1309" i="1"/>
  <c r="J1309" i="1"/>
  <c r="H1309" i="1" s="1"/>
  <c r="G1309" i="1"/>
  <c r="N1308" i="1"/>
  <c r="K1308" i="1"/>
  <c r="J1308" i="1"/>
  <c r="H1308" i="1" s="1"/>
  <c r="G1308" i="1"/>
  <c r="N1307" i="1"/>
  <c r="L1307" i="1"/>
  <c r="K1307" i="1"/>
  <c r="J1307" i="1"/>
  <c r="H1307" i="1" s="1"/>
  <c r="G1307" i="1"/>
  <c r="N1306" i="1"/>
  <c r="K1306" i="1"/>
  <c r="J1306" i="1"/>
  <c r="H1306" i="1" s="1"/>
  <c r="G1306" i="1"/>
  <c r="N1305" i="1"/>
  <c r="L1305" i="1"/>
  <c r="K1305" i="1"/>
  <c r="J1305" i="1"/>
  <c r="H1305" i="1" s="1"/>
  <c r="G1305" i="1"/>
  <c r="N1304" i="1"/>
  <c r="K1304" i="1"/>
  <c r="J1304" i="1"/>
  <c r="H1304" i="1" s="1"/>
  <c r="G1304" i="1"/>
  <c r="N1303" i="1"/>
  <c r="L1303" i="1"/>
  <c r="K1303" i="1"/>
  <c r="J1303" i="1"/>
  <c r="H1303" i="1" s="1"/>
  <c r="G1303" i="1"/>
  <c r="N1302" i="1"/>
  <c r="K1302" i="1"/>
  <c r="J1302" i="1"/>
  <c r="H1302" i="1" s="1"/>
  <c r="G1302" i="1"/>
  <c r="N1301" i="1"/>
  <c r="L1301" i="1"/>
  <c r="K1301" i="1"/>
  <c r="J1301" i="1"/>
  <c r="H1301" i="1" s="1"/>
  <c r="G1301" i="1"/>
  <c r="N1300" i="1"/>
  <c r="K1300" i="1"/>
  <c r="J1300" i="1"/>
  <c r="H1300" i="1" s="1"/>
  <c r="G1300" i="1"/>
  <c r="N1299" i="1"/>
  <c r="L1299" i="1"/>
  <c r="K1299" i="1"/>
  <c r="J1299" i="1"/>
  <c r="H1299" i="1" s="1"/>
  <c r="G1299" i="1"/>
  <c r="N1298" i="1"/>
  <c r="K1298" i="1"/>
  <c r="J1298" i="1"/>
  <c r="H1298" i="1" s="1"/>
  <c r="G1298" i="1"/>
  <c r="N1297" i="1"/>
  <c r="L1297" i="1"/>
  <c r="K1297" i="1"/>
  <c r="J1297" i="1"/>
  <c r="H1297" i="1" s="1"/>
  <c r="G1297" i="1"/>
  <c r="N1296" i="1"/>
  <c r="K1296" i="1"/>
  <c r="J1296" i="1"/>
  <c r="H1296" i="1" s="1"/>
  <c r="G1296" i="1"/>
  <c r="N1295" i="1"/>
  <c r="L1295" i="1"/>
  <c r="K1295" i="1"/>
  <c r="J1295" i="1"/>
  <c r="H1295" i="1" s="1"/>
  <c r="G1295" i="1"/>
  <c r="N1294" i="1"/>
  <c r="K1294" i="1"/>
  <c r="J1294" i="1"/>
  <c r="H1294" i="1" s="1"/>
  <c r="G1294" i="1"/>
  <c r="N1293" i="1"/>
  <c r="L1293" i="1"/>
  <c r="K1293" i="1"/>
  <c r="J1293" i="1"/>
  <c r="H1293" i="1" s="1"/>
  <c r="G1293" i="1"/>
  <c r="N1292" i="1"/>
  <c r="K1292" i="1"/>
  <c r="J1292" i="1"/>
  <c r="H1292" i="1" s="1"/>
  <c r="G1292" i="1"/>
  <c r="N1291" i="1"/>
  <c r="L1291" i="1"/>
  <c r="K1291" i="1"/>
  <c r="J1291" i="1"/>
  <c r="H1291" i="1" s="1"/>
  <c r="G1291" i="1"/>
  <c r="N1290" i="1"/>
  <c r="K1290" i="1"/>
  <c r="J1290" i="1"/>
  <c r="H1290" i="1" s="1"/>
  <c r="G1290" i="1"/>
  <c r="N1289" i="1"/>
  <c r="L1289" i="1"/>
  <c r="K1289" i="1"/>
  <c r="J1289" i="1"/>
  <c r="H1289" i="1" s="1"/>
  <c r="G1289" i="1"/>
  <c r="N1288" i="1"/>
  <c r="K1288" i="1"/>
  <c r="J1288" i="1"/>
  <c r="H1288" i="1" s="1"/>
  <c r="G1288" i="1"/>
  <c r="N1287" i="1"/>
  <c r="L1287" i="1"/>
  <c r="K1287" i="1"/>
  <c r="J1287" i="1"/>
  <c r="H1287" i="1" s="1"/>
  <c r="G1287" i="1"/>
  <c r="N1286" i="1"/>
  <c r="K1286" i="1"/>
  <c r="J1286" i="1"/>
  <c r="H1286" i="1" s="1"/>
  <c r="G1286" i="1"/>
  <c r="N1285" i="1"/>
  <c r="L1285" i="1"/>
  <c r="K1285" i="1"/>
  <c r="J1285" i="1"/>
  <c r="H1285" i="1" s="1"/>
  <c r="G1285" i="1"/>
  <c r="N1284" i="1"/>
  <c r="K1284" i="1"/>
  <c r="J1284" i="1"/>
  <c r="H1284" i="1" s="1"/>
  <c r="G1284" i="1"/>
  <c r="N1283" i="1"/>
  <c r="L1283" i="1"/>
  <c r="K1283" i="1"/>
  <c r="J1283" i="1"/>
  <c r="H1283" i="1" s="1"/>
  <c r="G1283" i="1"/>
  <c r="N1282" i="1"/>
  <c r="K1282" i="1"/>
  <c r="J1282" i="1"/>
  <c r="H1282" i="1" s="1"/>
  <c r="G1282" i="1"/>
  <c r="N1281" i="1"/>
  <c r="L1281" i="1"/>
  <c r="K1281" i="1"/>
  <c r="J1281" i="1"/>
  <c r="H1281" i="1" s="1"/>
  <c r="G1281" i="1"/>
  <c r="N1280" i="1"/>
  <c r="K1280" i="1"/>
  <c r="J1280" i="1"/>
  <c r="H1280" i="1" s="1"/>
  <c r="G1280" i="1"/>
  <c r="N1279" i="1"/>
  <c r="L1279" i="1"/>
  <c r="K1279" i="1"/>
  <c r="J1279" i="1"/>
  <c r="H1279" i="1" s="1"/>
  <c r="G1279" i="1"/>
  <c r="N1278" i="1"/>
  <c r="K1278" i="1"/>
  <c r="J1278" i="1"/>
  <c r="H1278" i="1" s="1"/>
  <c r="G1278" i="1"/>
  <c r="N1277" i="1"/>
  <c r="L1277" i="1"/>
  <c r="K1277" i="1"/>
  <c r="J1277" i="1"/>
  <c r="H1277" i="1" s="1"/>
  <c r="G1277" i="1"/>
  <c r="N1276" i="1"/>
  <c r="K1276" i="1"/>
  <c r="J1276" i="1"/>
  <c r="H1276" i="1" s="1"/>
  <c r="G1276" i="1"/>
  <c r="N1275" i="1"/>
  <c r="L1275" i="1"/>
  <c r="K1275" i="1"/>
  <c r="J1275" i="1"/>
  <c r="H1275" i="1" s="1"/>
  <c r="G1275" i="1"/>
  <c r="N1274" i="1"/>
  <c r="K1274" i="1"/>
  <c r="J1274" i="1"/>
  <c r="H1274" i="1" s="1"/>
  <c r="G1274" i="1"/>
  <c r="N1273" i="1"/>
  <c r="L1273" i="1"/>
  <c r="K1273" i="1"/>
  <c r="J1273" i="1"/>
  <c r="H1273" i="1" s="1"/>
  <c r="G1273" i="1"/>
  <c r="N1272" i="1"/>
  <c r="K1272" i="1"/>
  <c r="J1272" i="1"/>
  <c r="H1272" i="1" s="1"/>
  <c r="G1272" i="1"/>
  <c r="N1271" i="1"/>
  <c r="L1271" i="1"/>
  <c r="K1271" i="1"/>
  <c r="J1271" i="1"/>
  <c r="H1271" i="1" s="1"/>
  <c r="G1271" i="1"/>
  <c r="N1270" i="1"/>
  <c r="K1270" i="1"/>
  <c r="J1270" i="1"/>
  <c r="H1270" i="1" s="1"/>
  <c r="G1270" i="1"/>
  <c r="N1269" i="1"/>
  <c r="L1269" i="1"/>
  <c r="K1269" i="1"/>
  <c r="J1269" i="1"/>
  <c r="H1269" i="1" s="1"/>
  <c r="G1269" i="1"/>
  <c r="N1268" i="1"/>
  <c r="K1268" i="1"/>
  <c r="J1268" i="1"/>
  <c r="H1268" i="1" s="1"/>
  <c r="G1268" i="1"/>
  <c r="N1267" i="1"/>
  <c r="L1267" i="1"/>
  <c r="K1267" i="1"/>
  <c r="J1267" i="1"/>
  <c r="H1267" i="1" s="1"/>
  <c r="G1267" i="1"/>
  <c r="N1266" i="1"/>
  <c r="K1266" i="1"/>
  <c r="J1266" i="1"/>
  <c r="H1266" i="1" s="1"/>
  <c r="G1266" i="1"/>
  <c r="N1265" i="1"/>
  <c r="L1265" i="1"/>
  <c r="K1265" i="1"/>
  <c r="J1265" i="1"/>
  <c r="H1265" i="1" s="1"/>
  <c r="G1265" i="1"/>
  <c r="N1264" i="1"/>
  <c r="K1264" i="1"/>
  <c r="J1264" i="1"/>
  <c r="H1264" i="1" s="1"/>
  <c r="G1264" i="1"/>
  <c r="N1263" i="1"/>
  <c r="L1263" i="1"/>
  <c r="K1263" i="1"/>
  <c r="J1263" i="1"/>
  <c r="H1263" i="1" s="1"/>
  <c r="G1263" i="1"/>
  <c r="N1262" i="1"/>
  <c r="K1262" i="1"/>
  <c r="J1262" i="1"/>
  <c r="H1262" i="1" s="1"/>
  <c r="G1262" i="1"/>
  <c r="N1261" i="1"/>
  <c r="L1261" i="1"/>
  <c r="K1261" i="1"/>
  <c r="J1261" i="1"/>
  <c r="H1261" i="1" s="1"/>
  <c r="G1261" i="1"/>
  <c r="N1260" i="1"/>
  <c r="K1260" i="1"/>
  <c r="J1260" i="1"/>
  <c r="H1260" i="1" s="1"/>
  <c r="G1260" i="1"/>
  <c r="N1259" i="1"/>
  <c r="L1259" i="1"/>
  <c r="K1259" i="1"/>
  <c r="J1259" i="1"/>
  <c r="H1259" i="1" s="1"/>
  <c r="G1259" i="1"/>
  <c r="N1258" i="1"/>
  <c r="K1258" i="1"/>
  <c r="J1258" i="1"/>
  <c r="H1258" i="1" s="1"/>
  <c r="G1258" i="1"/>
  <c r="N1257" i="1"/>
  <c r="L1257" i="1"/>
  <c r="K1257" i="1"/>
  <c r="J1257" i="1"/>
  <c r="H1257" i="1" s="1"/>
  <c r="G1257" i="1"/>
  <c r="N1256" i="1"/>
  <c r="K1256" i="1"/>
  <c r="J1256" i="1"/>
  <c r="H1256" i="1" s="1"/>
  <c r="G1256" i="1"/>
  <c r="N1255" i="1"/>
  <c r="L1255" i="1"/>
  <c r="K1255" i="1"/>
  <c r="J1255" i="1"/>
  <c r="H1255" i="1" s="1"/>
  <c r="G1255" i="1"/>
  <c r="N1254" i="1"/>
  <c r="K1254" i="1"/>
  <c r="J1254" i="1"/>
  <c r="H1254" i="1" s="1"/>
  <c r="G1254" i="1"/>
  <c r="N1253" i="1"/>
  <c r="L1253" i="1"/>
  <c r="K1253" i="1"/>
  <c r="J1253" i="1"/>
  <c r="H1253" i="1" s="1"/>
  <c r="G1253" i="1"/>
  <c r="N1252" i="1"/>
  <c r="K1252" i="1"/>
  <c r="J1252" i="1"/>
  <c r="H1252" i="1" s="1"/>
  <c r="G1252" i="1"/>
  <c r="N1251" i="1"/>
  <c r="L1251" i="1"/>
  <c r="K1251" i="1"/>
  <c r="J1251" i="1"/>
  <c r="H1251" i="1" s="1"/>
  <c r="G1251" i="1"/>
  <c r="N1250" i="1"/>
  <c r="K1250" i="1"/>
  <c r="J1250" i="1"/>
  <c r="H1250" i="1" s="1"/>
  <c r="G1250" i="1"/>
  <c r="N1249" i="1"/>
  <c r="L1249" i="1"/>
  <c r="K1249" i="1"/>
  <c r="J1249" i="1"/>
  <c r="H1249" i="1" s="1"/>
  <c r="G1249" i="1"/>
  <c r="N1248" i="1"/>
  <c r="K1248" i="1"/>
  <c r="J1248" i="1"/>
  <c r="H1248" i="1" s="1"/>
  <c r="G1248" i="1"/>
  <c r="N1247" i="1"/>
  <c r="L1247" i="1"/>
  <c r="K1247" i="1"/>
  <c r="J1247" i="1"/>
  <c r="H1247" i="1" s="1"/>
  <c r="G1247" i="1"/>
  <c r="N1246" i="1"/>
  <c r="K1246" i="1"/>
  <c r="J1246" i="1"/>
  <c r="H1246" i="1" s="1"/>
  <c r="G1246" i="1"/>
  <c r="N1245" i="1"/>
  <c r="L1245" i="1"/>
  <c r="K1245" i="1"/>
  <c r="J1245" i="1"/>
  <c r="H1245" i="1" s="1"/>
  <c r="G1245" i="1"/>
  <c r="N1244" i="1"/>
  <c r="K1244" i="1"/>
  <c r="J1244" i="1"/>
  <c r="H1244" i="1" s="1"/>
  <c r="G1244" i="1"/>
  <c r="M1242" i="1"/>
  <c r="I1242" i="1"/>
  <c r="N1241" i="1"/>
  <c r="L1241" i="1"/>
  <c r="K1241" i="1"/>
  <c r="J1241" i="1"/>
  <c r="H1241" i="1"/>
  <c r="G1241" i="1"/>
  <c r="N1240" i="1"/>
  <c r="K1240" i="1"/>
  <c r="J1240" i="1"/>
  <c r="H1240" i="1" s="1"/>
  <c r="G1240" i="1"/>
  <c r="N1239" i="1"/>
  <c r="L1239" i="1"/>
  <c r="K1239" i="1"/>
  <c r="J1239" i="1"/>
  <c r="H1239" i="1"/>
  <c r="G1239" i="1"/>
  <c r="N1238" i="1"/>
  <c r="K1238" i="1"/>
  <c r="J1238" i="1"/>
  <c r="H1238" i="1" s="1"/>
  <c r="G1238" i="1"/>
  <c r="N1237" i="1"/>
  <c r="N1242" i="1" s="1"/>
  <c r="L1237" i="1"/>
  <c r="K1237" i="1"/>
  <c r="K1242" i="1" s="1"/>
  <c r="J1237" i="1"/>
  <c r="J1242" i="1" s="1"/>
  <c r="H1237" i="1"/>
  <c r="G1237" i="1"/>
  <c r="G1242" i="1" s="1"/>
  <c r="N1235" i="1"/>
  <c r="K1235" i="1"/>
  <c r="J1235" i="1"/>
  <c r="H1235" i="1" s="1"/>
  <c r="G1235" i="1"/>
  <c r="N1234" i="1"/>
  <c r="L1234" i="1"/>
  <c r="K1234" i="1"/>
  <c r="J1234" i="1"/>
  <c r="H1234" i="1"/>
  <c r="G1234" i="1"/>
  <c r="N1233" i="1"/>
  <c r="K1233" i="1"/>
  <c r="J1233" i="1"/>
  <c r="H1233" i="1" s="1"/>
  <c r="G1233" i="1"/>
  <c r="N1232" i="1"/>
  <c r="L1232" i="1"/>
  <c r="K1232" i="1"/>
  <c r="J1232" i="1"/>
  <c r="H1232" i="1"/>
  <c r="G1232" i="1"/>
  <c r="N1231" i="1"/>
  <c r="K1231" i="1"/>
  <c r="J1231" i="1"/>
  <c r="H1231" i="1" s="1"/>
  <c r="G1231" i="1"/>
  <c r="N1230" i="1"/>
  <c r="L1230" i="1"/>
  <c r="K1230" i="1"/>
  <c r="J1230" i="1"/>
  <c r="H1230" i="1"/>
  <c r="G1230" i="1"/>
  <c r="N1229" i="1"/>
  <c r="K1229" i="1"/>
  <c r="J1229" i="1"/>
  <c r="H1229" i="1" s="1"/>
  <c r="G1229" i="1"/>
  <c r="N1228" i="1"/>
  <c r="L1228" i="1"/>
  <c r="K1228" i="1"/>
  <c r="J1228" i="1"/>
  <c r="H1228" i="1"/>
  <c r="G1228" i="1"/>
  <c r="N1227" i="1"/>
  <c r="K1227" i="1"/>
  <c r="J1227" i="1"/>
  <c r="H1227" i="1" s="1"/>
  <c r="G1227" i="1"/>
  <c r="N1226" i="1"/>
  <c r="L1226" i="1"/>
  <c r="K1226" i="1"/>
  <c r="J1226" i="1"/>
  <c r="H1226" i="1"/>
  <c r="G1226" i="1"/>
  <c r="N1225" i="1"/>
  <c r="K1225" i="1"/>
  <c r="J1225" i="1"/>
  <c r="H1225" i="1" s="1"/>
  <c r="G1225" i="1"/>
  <c r="N1224" i="1"/>
  <c r="L1224" i="1"/>
  <c r="K1224" i="1"/>
  <c r="J1224" i="1"/>
  <c r="H1224" i="1"/>
  <c r="G1224" i="1"/>
  <c r="N1223" i="1"/>
  <c r="K1223" i="1"/>
  <c r="J1223" i="1"/>
  <c r="H1223" i="1" s="1"/>
  <c r="G1223" i="1"/>
  <c r="N1222" i="1"/>
  <c r="L1222" i="1"/>
  <c r="K1222" i="1"/>
  <c r="J1222" i="1"/>
  <c r="H1222" i="1"/>
  <c r="G1222" i="1"/>
  <c r="N1221" i="1"/>
  <c r="K1221" i="1"/>
  <c r="J1221" i="1"/>
  <c r="H1221" i="1" s="1"/>
  <c r="G1221" i="1"/>
  <c r="N1220" i="1"/>
  <c r="L1220" i="1"/>
  <c r="K1220" i="1"/>
  <c r="J1220" i="1"/>
  <c r="H1220" i="1"/>
  <c r="G1220" i="1"/>
  <c r="N1219" i="1"/>
  <c r="K1219" i="1"/>
  <c r="J1219" i="1"/>
  <c r="H1219" i="1" s="1"/>
  <c r="G1219" i="1"/>
  <c r="N1218" i="1"/>
  <c r="L1218" i="1"/>
  <c r="K1218" i="1"/>
  <c r="J1218" i="1"/>
  <c r="H1218" i="1"/>
  <c r="G1218" i="1"/>
  <c r="N1217" i="1"/>
  <c r="K1217" i="1"/>
  <c r="J1217" i="1"/>
  <c r="H1217" i="1" s="1"/>
  <c r="G1217" i="1"/>
  <c r="N1216" i="1"/>
  <c r="L1216" i="1"/>
  <c r="K1216" i="1"/>
  <c r="J1216" i="1"/>
  <c r="H1216" i="1"/>
  <c r="G1216" i="1"/>
  <c r="N1215" i="1"/>
  <c r="K1215" i="1"/>
  <c r="J1215" i="1"/>
  <c r="H1215" i="1" s="1"/>
  <c r="G1215" i="1"/>
  <c r="N1214" i="1"/>
  <c r="L1214" i="1"/>
  <c r="K1214" i="1"/>
  <c r="J1214" i="1"/>
  <c r="H1214" i="1"/>
  <c r="G1214" i="1"/>
  <c r="N1213" i="1"/>
  <c r="K1213" i="1"/>
  <c r="J1213" i="1"/>
  <c r="H1213" i="1" s="1"/>
  <c r="G1213" i="1"/>
  <c r="N1212" i="1"/>
  <c r="L1212" i="1"/>
  <c r="K1212" i="1"/>
  <c r="J1212" i="1"/>
  <c r="H1212" i="1"/>
  <c r="G1212" i="1"/>
  <c r="N1211" i="1"/>
  <c r="K1211" i="1"/>
  <c r="J1211" i="1"/>
  <c r="H1211" i="1" s="1"/>
  <c r="G1211" i="1"/>
  <c r="N1210" i="1"/>
  <c r="L1210" i="1"/>
  <c r="K1210" i="1"/>
  <c r="J1210" i="1"/>
  <c r="H1210" i="1"/>
  <c r="G1210" i="1"/>
  <c r="N1209" i="1"/>
  <c r="K1209" i="1"/>
  <c r="J1209" i="1"/>
  <c r="H1209" i="1" s="1"/>
  <c r="G1209" i="1"/>
  <c r="N1208" i="1"/>
  <c r="L1208" i="1"/>
  <c r="K1208" i="1"/>
  <c r="J1208" i="1"/>
  <c r="H1208" i="1"/>
  <c r="G1208" i="1"/>
  <c r="N1207" i="1"/>
  <c r="K1207" i="1"/>
  <c r="J1207" i="1"/>
  <c r="G1207" i="1"/>
  <c r="N1206" i="1"/>
  <c r="L1206" i="1"/>
  <c r="K1206" i="1"/>
  <c r="J1206" i="1"/>
  <c r="H1206" i="1"/>
  <c r="G1206" i="1"/>
  <c r="N1205" i="1"/>
  <c r="K1205" i="1"/>
  <c r="J1205" i="1"/>
  <c r="G1205" i="1"/>
  <c r="N1204" i="1"/>
  <c r="L1204" i="1"/>
  <c r="K1204" i="1"/>
  <c r="J1204" i="1"/>
  <c r="H1204" i="1"/>
  <c r="G1204" i="1"/>
  <c r="N1203" i="1"/>
  <c r="K1203" i="1"/>
  <c r="J1203" i="1"/>
  <c r="G1203" i="1"/>
  <c r="N1202" i="1"/>
  <c r="L1202" i="1"/>
  <c r="K1202" i="1"/>
  <c r="J1202" i="1"/>
  <c r="H1202" i="1"/>
  <c r="G1202" i="1"/>
  <c r="N1201" i="1"/>
  <c r="K1201" i="1"/>
  <c r="J1201" i="1"/>
  <c r="G1201" i="1"/>
  <c r="N1200" i="1"/>
  <c r="L1200" i="1"/>
  <c r="K1200" i="1"/>
  <c r="J1200" i="1"/>
  <c r="H1200" i="1"/>
  <c r="G1200" i="1"/>
  <c r="N1199" i="1"/>
  <c r="K1199" i="1"/>
  <c r="J1199" i="1"/>
  <c r="G1199" i="1"/>
  <c r="N1198" i="1"/>
  <c r="L1198" i="1"/>
  <c r="K1198" i="1"/>
  <c r="J1198" i="1"/>
  <c r="H1198" i="1"/>
  <c r="G1198" i="1"/>
  <c r="N1197" i="1"/>
  <c r="K1197" i="1"/>
  <c r="J1197" i="1"/>
  <c r="G1197" i="1"/>
  <c r="N1196" i="1"/>
  <c r="L1196" i="1"/>
  <c r="K1196" i="1"/>
  <c r="J1196" i="1"/>
  <c r="H1196" i="1"/>
  <c r="G1196" i="1"/>
  <c r="N1195" i="1"/>
  <c r="K1195" i="1"/>
  <c r="J1195" i="1"/>
  <c r="G1195" i="1"/>
  <c r="N1194" i="1"/>
  <c r="L1194" i="1"/>
  <c r="K1194" i="1"/>
  <c r="J1194" i="1"/>
  <c r="H1194" i="1"/>
  <c r="G1194" i="1"/>
  <c r="N1193" i="1"/>
  <c r="K1193" i="1"/>
  <c r="J1193" i="1"/>
  <c r="G1193" i="1"/>
  <c r="N1192" i="1"/>
  <c r="L1192" i="1"/>
  <c r="K1192" i="1"/>
  <c r="J1192" i="1"/>
  <c r="H1192" i="1"/>
  <c r="G1192" i="1"/>
  <c r="N1191" i="1"/>
  <c r="K1191" i="1"/>
  <c r="J1191" i="1"/>
  <c r="G1191" i="1"/>
  <c r="N1190" i="1"/>
  <c r="L1190" i="1"/>
  <c r="K1190" i="1"/>
  <c r="J1190" i="1"/>
  <c r="H1190" i="1"/>
  <c r="G1190" i="1"/>
  <c r="N1189" i="1"/>
  <c r="K1189" i="1"/>
  <c r="J1189" i="1"/>
  <c r="G1189" i="1"/>
  <c r="N1188" i="1"/>
  <c r="L1188" i="1"/>
  <c r="K1188" i="1"/>
  <c r="J1188" i="1"/>
  <c r="H1188" i="1"/>
  <c r="G1188" i="1"/>
  <c r="N1187" i="1"/>
  <c r="K1187" i="1"/>
  <c r="J1187" i="1"/>
  <c r="G1187" i="1"/>
  <c r="N1186" i="1"/>
  <c r="L1186" i="1"/>
  <c r="K1186" i="1"/>
  <c r="J1186" i="1"/>
  <c r="H1186" i="1"/>
  <c r="G1186" i="1"/>
  <c r="N1185" i="1"/>
  <c r="K1185" i="1"/>
  <c r="J1185" i="1"/>
  <c r="G1185" i="1"/>
  <c r="N1184" i="1"/>
  <c r="L1184" i="1"/>
  <c r="K1184" i="1"/>
  <c r="J1184" i="1"/>
  <c r="H1184" i="1"/>
  <c r="G1184" i="1"/>
  <c r="N1183" i="1"/>
  <c r="K1183" i="1"/>
  <c r="J1183" i="1"/>
  <c r="G1183" i="1"/>
  <c r="N1182" i="1"/>
  <c r="L1182" i="1"/>
  <c r="K1182" i="1"/>
  <c r="J1182" i="1"/>
  <c r="H1182" i="1"/>
  <c r="G1182" i="1"/>
  <c r="N1181" i="1"/>
  <c r="K1181" i="1"/>
  <c r="J1181" i="1"/>
  <c r="L1181" i="1" s="1"/>
  <c r="G1181" i="1"/>
  <c r="N1180" i="1"/>
  <c r="L1180" i="1" s="1"/>
  <c r="K1180" i="1"/>
  <c r="J1180" i="1"/>
  <c r="H1180" i="1"/>
  <c r="G1180" i="1"/>
  <c r="N1179" i="1"/>
  <c r="K1179" i="1"/>
  <c r="J1179" i="1"/>
  <c r="H1179" i="1" s="1"/>
  <c r="G1179" i="1"/>
  <c r="N1178" i="1"/>
  <c r="L1178" i="1" s="1"/>
  <c r="K1178" i="1"/>
  <c r="J1178" i="1"/>
  <c r="H1178" i="1"/>
  <c r="G1178" i="1"/>
  <c r="N1177" i="1"/>
  <c r="K1177" i="1"/>
  <c r="J1177" i="1"/>
  <c r="H1177" i="1" s="1"/>
  <c r="G1177" i="1"/>
  <c r="N1176" i="1"/>
  <c r="L1176" i="1" s="1"/>
  <c r="K1176" i="1"/>
  <c r="J1176" i="1"/>
  <c r="H1176" i="1"/>
  <c r="G1176" i="1"/>
  <c r="N1175" i="1"/>
  <c r="K1175" i="1"/>
  <c r="J1175" i="1"/>
  <c r="H1175" i="1" s="1"/>
  <c r="G1175" i="1"/>
  <c r="N1174" i="1"/>
  <c r="L1174" i="1" s="1"/>
  <c r="K1174" i="1"/>
  <c r="J1174" i="1"/>
  <c r="H1174" i="1"/>
  <c r="G1174" i="1"/>
  <c r="N1173" i="1"/>
  <c r="K1173" i="1"/>
  <c r="J1173" i="1"/>
  <c r="H1173" i="1" s="1"/>
  <c r="G1173" i="1"/>
  <c r="N1172" i="1"/>
  <c r="L1172" i="1" s="1"/>
  <c r="K1172" i="1"/>
  <c r="J1172" i="1"/>
  <c r="H1172" i="1"/>
  <c r="G1172" i="1"/>
  <c r="N1171" i="1"/>
  <c r="K1171" i="1"/>
  <c r="J1171" i="1"/>
  <c r="H1171" i="1" s="1"/>
  <c r="G1171" i="1"/>
  <c r="N1170" i="1"/>
  <c r="L1170" i="1" s="1"/>
  <c r="K1170" i="1"/>
  <c r="J1170" i="1"/>
  <c r="H1170" i="1"/>
  <c r="G1170" i="1"/>
  <c r="N1169" i="1"/>
  <c r="K1169" i="1"/>
  <c r="J1169" i="1"/>
  <c r="H1169" i="1" s="1"/>
  <c r="G1169" i="1"/>
  <c r="N1168" i="1"/>
  <c r="L1168" i="1" s="1"/>
  <c r="K1168" i="1"/>
  <c r="J1168" i="1"/>
  <c r="H1168" i="1"/>
  <c r="G1168" i="1"/>
  <c r="N1167" i="1"/>
  <c r="K1167" i="1"/>
  <c r="J1167" i="1"/>
  <c r="H1167" i="1" s="1"/>
  <c r="G1167" i="1"/>
  <c r="N1166" i="1"/>
  <c r="L1166" i="1" s="1"/>
  <c r="K1166" i="1"/>
  <c r="J1166" i="1"/>
  <c r="H1166" i="1"/>
  <c r="G1166" i="1"/>
  <c r="N1165" i="1"/>
  <c r="K1165" i="1"/>
  <c r="J1165" i="1"/>
  <c r="H1165" i="1" s="1"/>
  <c r="G1165" i="1"/>
  <c r="N1164" i="1"/>
  <c r="L1164" i="1" s="1"/>
  <c r="K1164" i="1"/>
  <c r="J1164" i="1"/>
  <c r="H1164" i="1"/>
  <c r="G1164" i="1"/>
  <c r="N1163" i="1"/>
  <c r="K1163" i="1"/>
  <c r="J1163" i="1"/>
  <c r="H1163" i="1" s="1"/>
  <c r="G1163" i="1"/>
  <c r="N1162" i="1"/>
  <c r="L1162" i="1" s="1"/>
  <c r="K1162" i="1"/>
  <c r="J1162" i="1"/>
  <c r="H1162" i="1"/>
  <c r="G1162" i="1"/>
  <c r="N1161" i="1"/>
  <c r="K1161" i="1"/>
  <c r="J1161" i="1"/>
  <c r="H1161" i="1" s="1"/>
  <c r="G1161" i="1"/>
  <c r="N1160" i="1"/>
  <c r="L1160" i="1" s="1"/>
  <c r="K1160" i="1"/>
  <c r="J1160" i="1"/>
  <c r="H1160" i="1"/>
  <c r="G1160" i="1"/>
  <c r="N1159" i="1"/>
  <c r="K1159" i="1"/>
  <c r="J1159" i="1"/>
  <c r="H1159" i="1" s="1"/>
  <c r="G1159" i="1"/>
  <c r="N1158" i="1"/>
  <c r="L1158" i="1" s="1"/>
  <c r="K1158" i="1"/>
  <c r="J1158" i="1"/>
  <c r="H1158" i="1"/>
  <c r="G1158" i="1"/>
  <c r="N1157" i="1"/>
  <c r="K1157" i="1"/>
  <c r="J1157" i="1"/>
  <c r="H1157" i="1" s="1"/>
  <c r="G1157" i="1"/>
  <c r="N1156" i="1"/>
  <c r="L1156" i="1" s="1"/>
  <c r="K1156" i="1"/>
  <c r="J1156" i="1"/>
  <c r="H1156" i="1"/>
  <c r="G1156" i="1"/>
  <c r="N1155" i="1"/>
  <c r="K1155" i="1"/>
  <c r="J1155" i="1"/>
  <c r="H1155" i="1" s="1"/>
  <c r="G1155" i="1"/>
  <c r="N1154" i="1"/>
  <c r="L1154" i="1" s="1"/>
  <c r="K1154" i="1"/>
  <c r="J1154" i="1"/>
  <c r="H1154" i="1"/>
  <c r="G1154" i="1"/>
  <c r="N1153" i="1"/>
  <c r="K1153" i="1"/>
  <c r="J1153" i="1"/>
  <c r="H1153" i="1" s="1"/>
  <c r="G1153" i="1"/>
  <c r="N1152" i="1"/>
  <c r="L1152" i="1" s="1"/>
  <c r="K1152" i="1"/>
  <c r="J1152" i="1"/>
  <c r="H1152" i="1"/>
  <c r="G1152" i="1"/>
  <c r="N1151" i="1"/>
  <c r="K1151" i="1"/>
  <c r="J1151" i="1"/>
  <c r="H1151" i="1" s="1"/>
  <c r="G1151" i="1"/>
  <c r="N1150" i="1"/>
  <c r="L1150" i="1" s="1"/>
  <c r="K1150" i="1"/>
  <c r="J1150" i="1"/>
  <c r="H1150" i="1"/>
  <c r="G1150" i="1"/>
  <c r="N1149" i="1"/>
  <c r="K1149" i="1"/>
  <c r="J1149" i="1"/>
  <c r="H1149" i="1" s="1"/>
  <c r="G1149" i="1"/>
  <c r="N1148" i="1"/>
  <c r="L1148" i="1" s="1"/>
  <c r="K1148" i="1"/>
  <c r="J1148" i="1"/>
  <c r="H1148" i="1"/>
  <c r="G1148" i="1"/>
  <c r="N1147" i="1"/>
  <c r="K1147" i="1"/>
  <c r="J1147" i="1"/>
  <c r="H1147" i="1" s="1"/>
  <c r="G1147" i="1"/>
  <c r="N1146" i="1"/>
  <c r="L1146" i="1" s="1"/>
  <c r="K1146" i="1"/>
  <c r="J1146" i="1"/>
  <c r="H1146" i="1"/>
  <c r="G1146" i="1"/>
  <c r="N1145" i="1"/>
  <c r="K1145" i="1"/>
  <c r="J1145" i="1"/>
  <c r="H1145" i="1" s="1"/>
  <c r="G1145" i="1"/>
  <c r="N1144" i="1"/>
  <c r="L1144" i="1" s="1"/>
  <c r="K1144" i="1"/>
  <c r="J1144" i="1"/>
  <c r="H1144" i="1"/>
  <c r="G1144" i="1"/>
  <c r="N1143" i="1"/>
  <c r="K1143" i="1"/>
  <c r="J1143" i="1"/>
  <c r="H1143" i="1" s="1"/>
  <c r="G1143" i="1"/>
  <c r="N1142" i="1"/>
  <c r="L1142" i="1" s="1"/>
  <c r="K1142" i="1"/>
  <c r="J1142" i="1"/>
  <c r="H1142" i="1"/>
  <c r="G1142" i="1"/>
  <c r="N1141" i="1"/>
  <c r="K1141" i="1"/>
  <c r="J1141" i="1"/>
  <c r="H1141" i="1" s="1"/>
  <c r="G1141" i="1"/>
  <c r="N1140" i="1"/>
  <c r="L1140" i="1" s="1"/>
  <c r="K1140" i="1"/>
  <c r="J1140" i="1"/>
  <c r="H1140" i="1"/>
  <c r="G1140" i="1"/>
  <c r="N1139" i="1"/>
  <c r="K1139" i="1"/>
  <c r="J1139" i="1"/>
  <c r="H1139" i="1" s="1"/>
  <c r="G1139" i="1"/>
  <c r="N1138" i="1"/>
  <c r="L1138" i="1" s="1"/>
  <c r="K1138" i="1"/>
  <c r="J1138" i="1"/>
  <c r="H1138" i="1"/>
  <c r="G1138" i="1"/>
  <c r="N1137" i="1"/>
  <c r="K1137" i="1"/>
  <c r="J1137" i="1"/>
  <c r="H1137" i="1" s="1"/>
  <c r="G1137" i="1"/>
  <c r="N1136" i="1"/>
  <c r="L1136" i="1" s="1"/>
  <c r="K1136" i="1"/>
  <c r="J1136" i="1"/>
  <c r="H1136" i="1"/>
  <c r="G1136" i="1"/>
  <c r="N1135" i="1"/>
  <c r="K1135" i="1"/>
  <c r="J1135" i="1"/>
  <c r="H1135" i="1" s="1"/>
  <c r="G1135" i="1"/>
  <c r="N1134" i="1"/>
  <c r="L1134" i="1" s="1"/>
  <c r="K1134" i="1"/>
  <c r="J1134" i="1"/>
  <c r="H1134" i="1"/>
  <c r="G1134" i="1"/>
  <c r="N1133" i="1"/>
  <c r="K1133" i="1"/>
  <c r="J1133" i="1"/>
  <c r="H1133" i="1" s="1"/>
  <c r="G1133" i="1"/>
  <c r="N1132" i="1"/>
  <c r="L1132" i="1" s="1"/>
  <c r="K1132" i="1"/>
  <c r="J1132" i="1"/>
  <c r="H1132" i="1"/>
  <c r="G1132" i="1"/>
  <c r="N1131" i="1"/>
  <c r="K1131" i="1"/>
  <c r="J1131" i="1"/>
  <c r="H1131" i="1" s="1"/>
  <c r="G1131" i="1"/>
  <c r="N1130" i="1"/>
  <c r="L1130" i="1" s="1"/>
  <c r="K1130" i="1"/>
  <c r="J1130" i="1"/>
  <c r="H1130" i="1"/>
  <c r="G1130" i="1"/>
  <c r="N1129" i="1"/>
  <c r="K1129" i="1"/>
  <c r="J1129" i="1"/>
  <c r="H1129" i="1" s="1"/>
  <c r="G1129" i="1"/>
  <c r="N1128" i="1"/>
  <c r="L1128" i="1" s="1"/>
  <c r="K1128" i="1"/>
  <c r="J1128" i="1"/>
  <c r="H1128" i="1"/>
  <c r="G1128" i="1"/>
  <c r="N1127" i="1"/>
  <c r="K1127" i="1"/>
  <c r="J1127" i="1"/>
  <c r="H1127" i="1" s="1"/>
  <c r="G1127" i="1"/>
  <c r="N1126" i="1"/>
  <c r="L1126" i="1" s="1"/>
  <c r="K1126" i="1"/>
  <c r="J1126" i="1"/>
  <c r="H1126" i="1"/>
  <c r="G1126" i="1"/>
  <c r="N1125" i="1"/>
  <c r="K1125" i="1"/>
  <c r="J1125" i="1"/>
  <c r="H1125" i="1" s="1"/>
  <c r="G1125" i="1"/>
  <c r="N1124" i="1"/>
  <c r="L1124" i="1" s="1"/>
  <c r="K1124" i="1"/>
  <c r="J1124" i="1"/>
  <c r="H1124" i="1"/>
  <c r="G1124" i="1"/>
  <c r="N1123" i="1"/>
  <c r="K1123" i="1"/>
  <c r="J1123" i="1"/>
  <c r="H1123" i="1" s="1"/>
  <c r="G1123" i="1"/>
  <c r="N1122" i="1"/>
  <c r="L1122" i="1" s="1"/>
  <c r="K1122" i="1"/>
  <c r="J1122" i="1"/>
  <c r="H1122" i="1"/>
  <c r="G1122" i="1"/>
  <c r="N1121" i="1"/>
  <c r="K1121" i="1"/>
  <c r="J1121" i="1"/>
  <c r="H1121" i="1" s="1"/>
  <c r="G1121" i="1"/>
  <c r="N1120" i="1"/>
  <c r="L1120" i="1" s="1"/>
  <c r="K1120" i="1"/>
  <c r="J1120" i="1"/>
  <c r="H1120" i="1"/>
  <c r="G1120" i="1"/>
  <c r="N1119" i="1"/>
  <c r="K1119" i="1"/>
  <c r="J1119" i="1"/>
  <c r="H1119" i="1" s="1"/>
  <c r="G1119" i="1"/>
  <c r="N1118" i="1"/>
  <c r="L1118" i="1" s="1"/>
  <c r="K1118" i="1"/>
  <c r="J1118" i="1"/>
  <c r="H1118" i="1"/>
  <c r="G1118" i="1"/>
  <c r="N1116" i="1"/>
  <c r="K1116" i="1"/>
  <c r="J1116" i="1"/>
  <c r="H1116" i="1" s="1"/>
  <c r="G1116" i="1"/>
  <c r="N1115" i="1"/>
  <c r="K1115" i="1"/>
  <c r="J1115" i="1"/>
  <c r="L1115" i="1" s="1"/>
  <c r="H1115" i="1"/>
  <c r="G1115" i="1"/>
  <c r="N1114" i="1"/>
  <c r="K1114" i="1"/>
  <c r="J1114" i="1"/>
  <c r="H1114" i="1" s="1"/>
  <c r="G1114" i="1"/>
  <c r="N1113" i="1"/>
  <c r="L1113" i="1" s="1"/>
  <c r="K1113" i="1"/>
  <c r="J1113" i="1"/>
  <c r="H1113" i="1"/>
  <c r="G1113" i="1"/>
  <c r="N1112" i="1"/>
  <c r="K1112" i="1"/>
  <c r="J1112" i="1"/>
  <c r="H1112" i="1" s="1"/>
  <c r="G1112" i="1"/>
  <c r="N1111" i="1"/>
  <c r="L1111" i="1" s="1"/>
  <c r="K1111" i="1"/>
  <c r="J1111" i="1"/>
  <c r="H1111" i="1"/>
  <c r="G1111" i="1"/>
  <c r="N1110" i="1"/>
  <c r="K1110" i="1"/>
  <c r="J1110" i="1"/>
  <c r="H1110" i="1" s="1"/>
  <c r="G1110" i="1"/>
  <c r="N1109" i="1"/>
  <c r="K1109" i="1"/>
  <c r="J1109" i="1"/>
  <c r="L1109" i="1" s="1"/>
  <c r="H1109" i="1"/>
  <c r="G1109" i="1"/>
  <c r="N1108" i="1"/>
  <c r="K1108" i="1"/>
  <c r="J1108" i="1"/>
  <c r="H1108" i="1" s="1"/>
  <c r="G1108" i="1"/>
  <c r="N1107" i="1"/>
  <c r="K1107" i="1"/>
  <c r="J1107" i="1"/>
  <c r="L1107" i="1" s="1"/>
  <c r="H1107" i="1"/>
  <c r="G1107" i="1"/>
  <c r="N1106" i="1"/>
  <c r="K1106" i="1"/>
  <c r="J1106" i="1"/>
  <c r="H1106" i="1" s="1"/>
  <c r="G1106" i="1"/>
  <c r="N1105" i="1"/>
  <c r="K1105" i="1"/>
  <c r="J1105" i="1"/>
  <c r="L1105" i="1" s="1"/>
  <c r="H1105" i="1"/>
  <c r="G1105" i="1"/>
  <c r="N1104" i="1"/>
  <c r="K1104" i="1"/>
  <c r="J1104" i="1"/>
  <c r="H1104" i="1" s="1"/>
  <c r="G1104" i="1"/>
  <c r="N1103" i="1"/>
  <c r="K1103" i="1"/>
  <c r="J1103" i="1"/>
  <c r="L1103" i="1" s="1"/>
  <c r="H1103" i="1"/>
  <c r="G1103" i="1"/>
  <c r="N1102" i="1"/>
  <c r="K1102" i="1"/>
  <c r="J1102" i="1"/>
  <c r="H1102" i="1" s="1"/>
  <c r="G1102" i="1"/>
  <c r="N1101" i="1"/>
  <c r="K1101" i="1"/>
  <c r="J1101" i="1"/>
  <c r="L1101" i="1" s="1"/>
  <c r="H1101" i="1"/>
  <c r="G1101" i="1"/>
  <c r="N1100" i="1"/>
  <c r="K1100" i="1"/>
  <c r="J1100" i="1"/>
  <c r="H1100" i="1" s="1"/>
  <c r="G1100" i="1"/>
  <c r="N1099" i="1"/>
  <c r="K1099" i="1"/>
  <c r="J1099" i="1"/>
  <c r="L1099" i="1" s="1"/>
  <c r="H1099" i="1"/>
  <c r="G1099" i="1"/>
  <c r="N1098" i="1"/>
  <c r="K1098" i="1"/>
  <c r="J1098" i="1"/>
  <c r="H1098" i="1" s="1"/>
  <c r="G1098" i="1"/>
  <c r="N1097" i="1"/>
  <c r="L1097" i="1" s="1"/>
  <c r="K1097" i="1"/>
  <c r="J1097" i="1"/>
  <c r="H1097" i="1"/>
  <c r="G1097" i="1"/>
  <c r="N1096" i="1"/>
  <c r="K1096" i="1"/>
  <c r="J1096" i="1"/>
  <c r="H1096" i="1" s="1"/>
  <c r="G1096" i="1"/>
  <c r="N1095" i="1"/>
  <c r="L1095" i="1" s="1"/>
  <c r="K1095" i="1"/>
  <c r="J1095" i="1"/>
  <c r="H1095" i="1"/>
  <c r="G1095" i="1"/>
  <c r="N1094" i="1"/>
  <c r="K1094" i="1"/>
  <c r="J1094" i="1"/>
  <c r="H1094" i="1" s="1"/>
  <c r="G1094" i="1"/>
  <c r="N1093" i="1"/>
  <c r="L1093" i="1" s="1"/>
  <c r="K1093" i="1"/>
  <c r="J1093" i="1"/>
  <c r="H1093" i="1"/>
  <c r="G1093" i="1"/>
  <c r="N1092" i="1"/>
  <c r="K1092" i="1"/>
  <c r="J1092" i="1"/>
  <c r="H1092" i="1" s="1"/>
  <c r="G1092" i="1"/>
  <c r="N1091" i="1"/>
  <c r="L1091" i="1" s="1"/>
  <c r="K1091" i="1"/>
  <c r="J1091" i="1"/>
  <c r="H1091" i="1"/>
  <c r="G1091" i="1"/>
  <c r="N1090" i="1"/>
  <c r="K1090" i="1"/>
  <c r="J1090" i="1"/>
  <c r="H1090" i="1" s="1"/>
  <c r="G1090" i="1"/>
  <c r="N1089" i="1"/>
  <c r="L1089" i="1" s="1"/>
  <c r="K1089" i="1"/>
  <c r="J1089" i="1"/>
  <c r="H1089" i="1"/>
  <c r="G1089" i="1"/>
  <c r="N1088" i="1"/>
  <c r="K1088" i="1"/>
  <c r="J1088" i="1"/>
  <c r="H1088" i="1" s="1"/>
  <c r="G1088" i="1"/>
  <c r="N1087" i="1"/>
  <c r="L1087" i="1" s="1"/>
  <c r="K1087" i="1"/>
  <c r="J1087" i="1"/>
  <c r="H1087" i="1"/>
  <c r="G1087" i="1"/>
  <c r="N1086" i="1"/>
  <c r="K1086" i="1"/>
  <c r="J1086" i="1"/>
  <c r="H1086" i="1" s="1"/>
  <c r="G1086" i="1"/>
  <c r="N1085" i="1"/>
  <c r="L1085" i="1" s="1"/>
  <c r="K1085" i="1"/>
  <c r="J1085" i="1"/>
  <c r="H1085" i="1"/>
  <c r="G1085" i="1"/>
  <c r="N1084" i="1"/>
  <c r="K1084" i="1"/>
  <c r="J1084" i="1"/>
  <c r="H1084" i="1" s="1"/>
  <c r="G1084" i="1"/>
  <c r="N1083" i="1"/>
  <c r="L1083" i="1" s="1"/>
  <c r="K1083" i="1"/>
  <c r="J1083" i="1"/>
  <c r="H1083" i="1"/>
  <c r="G1083" i="1"/>
  <c r="N1082" i="1"/>
  <c r="K1082" i="1"/>
  <c r="J1082" i="1"/>
  <c r="H1082" i="1" s="1"/>
  <c r="G1082" i="1"/>
  <c r="N1081" i="1"/>
  <c r="L1081" i="1" s="1"/>
  <c r="K1081" i="1"/>
  <c r="J1081" i="1"/>
  <c r="H1081" i="1"/>
  <c r="G1081" i="1"/>
  <c r="N1080" i="1"/>
  <c r="K1080" i="1"/>
  <c r="J1080" i="1"/>
  <c r="H1080" i="1" s="1"/>
  <c r="G1080" i="1"/>
  <c r="N1079" i="1"/>
  <c r="L1079" i="1" s="1"/>
  <c r="K1079" i="1"/>
  <c r="J1079" i="1"/>
  <c r="H1079" i="1"/>
  <c r="G1079" i="1"/>
  <c r="N1078" i="1"/>
  <c r="K1078" i="1"/>
  <c r="J1078" i="1"/>
  <c r="H1078" i="1" s="1"/>
  <c r="G1078" i="1"/>
  <c r="N1077" i="1"/>
  <c r="K1077" i="1"/>
  <c r="J1077" i="1"/>
  <c r="L1077" i="1" s="1"/>
  <c r="H1077" i="1"/>
  <c r="G1077" i="1"/>
  <c r="N1076" i="1"/>
  <c r="K1076" i="1"/>
  <c r="J1076" i="1"/>
  <c r="H1076" i="1" s="1"/>
  <c r="G1076" i="1"/>
  <c r="N1075" i="1"/>
  <c r="L1075" i="1" s="1"/>
  <c r="K1075" i="1"/>
  <c r="J1075" i="1"/>
  <c r="H1075" i="1"/>
  <c r="G1075" i="1"/>
  <c r="N1074" i="1"/>
  <c r="K1074" i="1"/>
  <c r="J1074" i="1"/>
  <c r="H1074" i="1" s="1"/>
  <c r="G1074" i="1"/>
  <c r="N1073" i="1"/>
  <c r="L1073" i="1" s="1"/>
  <c r="K1073" i="1"/>
  <c r="J1073" i="1"/>
  <c r="H1073" i="1"/>
  <c r="G1073" i="1"/>
  <c r="N1072" i="1"/>
  <c r="K1072" i="1"/>
  <c r="J1072" i="1"/>
  <c r="H1072" i="1" s="1"/>
  <c r="G1072" i="1"/>
  <c r="N1071" i="1"/>
  <c r="L1071" i="1" s="1"/>
  <c r="K1071" i="1"/>
  <c r="J1071" i="1"/>
  <c r="H1071" i="1"/>
  <c r="G1071" i="1"/>
  <c r="N1070" i="1"/>
  <c r="K1070" i="1"/>
  <c r="J1070" i="1"/>
  <c r="H1070" i="1" s="1"/>
  <c r="G1070" i="1"/>
  <c r="N1069" i="1"/>
  <c r="L1069" i="1" s="1"/>
  <c r="K1069" i="1"/>
  <c r="J1069" i="1"/>
  <c r="H1069" i="1"/>
  <c r="G1069" i="1"/>
  <c r="N1068" i="1"/>
  <c r="K1068" i="1"/>
  <c r="J1068" i="1"/>
  <c r="H1068" i="1" s="1"/>
  <c r="G1068" i="1"/>
  <c r="N1067" i="1"/>
  <c r="L1067" i="1" s="1"/>
  <c r="K1067" i="1"/>
  <c r="J1067" i="1"/>
  <c r="H1067" i="1"/>
  <c r="G1067" i="1"/>
  <c r="N1066" i="1"/>
  <c r="K1066" i="1"/>
  <c r="J1066" i="1"/>
  <c r="H1066" i="1" s="1"/>
  <c r="G1066" i="1"/>
  <c r="N1065" i="1"/>
  <c r="L1065" i="1" s="1"/>
  <c r="K1065" i="1"/>
  <c r="J1065" i="1"/>
  <c r="H1065" i="1"/>
  <c r="G1065" i="1"/>
  <c r="N1064" i="1"/>
  <c r="K1064" i="1"/>
  <c r="J1064" i="1"/>
  <c r="H1064" i="1" s="1"/>
  <c r="G1064" i="1"/>
  <c r="N1063" i="1"/>
  <c r="L1063" i="1" s="1"/>
  <c r="K1063" i="1"/>
  <c r="J1063" i="1"/>
  <c r="H1063" i="1"/>
  <c r="G1063" i="1"/>
  <c r="N1062" i="1"/>
  <c r="K1062" i="1"/>
  <c r="J1062" i="1"/>
  <c r="H1062" i="1" s="1"/>
  <c r="G1062" i="1"/>
  <c r="N1061" i="1"/>
  <c r="L1061" i="1" s="1"/>
  <c r="K1061" i="1"/>
  <c r="J1061" i="1"/>
  <c r="H1061" i="1"/>
  <c r="G1061" i="1"/>
  <c r="N1060" i="1"/>
  <c r="K1060" i="1"/>
  <c r="J1060" i="1"/>
  <c r="H1060" i="1" s="1"/>
  <c r="G1060" i="1"/>
  <c r="N1059" i="1"/>
  <c r="L1059" i="1" s="1"/>
  <c r="K1059" i="1"/>
  <c r="J1059" i="1"/>
  <c r="H1059" i="1"/>
  <c r="G1059" i="1"/>
  <c r="N1058" i="1"/>
  <c r="K1058" i="1"/>
  <c r="J1058" i="1"/>
  <c r="H1058" i="1" s="1"/>
  <c r="G1058" i="1"/>
  <c r="N1057" i="1"/>
  <c r="L1057" i="1" s="1"/>
  <c r="K1057" i="1"/>
  <c r="J1057" i="1"/>
  <c r="H1057" i="1"/>
  <c r="G1057" i="1"/>
  <c r="N1056" i="1"/>
  <c r="K1056" i="1"/>
  <c r="J1056" i="1"/>
  <c r="H1056" i="1" s="1"/>
  <c r="G1056" i="1"/>
  <c r="N1055" i="1"/>
  <c r="L1055" i="1" s="1"/>
  <c r="K1055" i="1"/>
  <c r="J1055" i="1"/>
  <c r="H1055" i="1"/>
  <c r="G1055" i="1"/>
  <c r="N1054" i="1"/>
  <c r="K1054" i="1"/>
  <c r="J1054" i="1"/>
  <c r="H1054" i="1" s="1"/>
  <c r="G1054" i="1"/>
  <c r="N1053" i="1"/>
  <c r="L1053" i="1" s="1"/>
  <c r="K1053" i="1"/>
  <c r="J1053" i="1"/>
  <c r="H1053" i="1"/>
  <c r="G1053" i="1"/>
  <c r="N1052" i="1"/>
  <c r="K1052" i="1"/>
  <c r="J1052" i="1"/>
  <c r="H1052" i="1" s="1"/>
  <c r="G1052" i="1"/>
  <c r="N1051" i="1"/>
  <c r="L1051" i="1" s="1"/>
  <c r="K1051" i="1"/>
  <c r="J1051" i="1"/>
  <c r="H1051" i="1"/>
  <c r="G1051" i="1"/>
  <c r="N1050" i="1"/>
  <c r="K1050" i="1"/>
  <c r="J1050" i="1"/>
  <c r="H1050" i="1" s="1"/>
  <c r="G1050" i="1"/>
  <c r="N1049" i="1"/>
  <c r="L1049" i="1" s="1"/>
  <c r="K1049" i="1"/>
  <c r="J1049" i="1"/>
  <c r="H1049" i="1"/>
  <c r="G1049" i="1"/>
  <c r="N1048" i="1"/>
  <c r="K1048" i="1"/>
  <c r="J1048" i="1"/>
  <c r="H1048" i="1" s="1"/>
  <c r="G1048" i="1"/>
  <c r="N1047" i="1"/>
  <c r="L1047" i="1" s="1"/>
  <c r="K1047" i="1"/>
  <c r="J1047" i="1"/>
  <c r="H1047" i="1"/>
  <c r="G1047" i="1"/>
  <c r="N1046" i="1"/>
  <c r="K1046" i="1"/>
  <c r="J1046" i="1"/>
  <c r="H1046" i="1" s="1"/>
  <c r="G1046" i="1"/>
  <c r="N1045" i="1"/>
  <c r="L1045" i="1" s="1"/>
  <c r="K1045" i="1"/>
  <c r="J1045" i="1"/>
  <c r="H1045" i="1"/>
  <c r="G1045" i="1"/>
  <c r="N1044" i="1"/>
  <c r="K1044" i="1"/>
  <c r="J1044" i="1"/>
  <c r="H1044" i="1" s="1"/>
  <c r="G1044" i="1"/>
  <c r="N1043" i="1"/>
  <c r="L1043" i="1" s="1"/>
  <c r="K1043" i="1"/>
  <c r="J1043" i="1"/>
  <c r="H1043" i="1"/>
  <c r="G1043" i="1"/>
  <c r="N1042" i="1"/>
  <c r="K1042" i="1"/>
  <c r="J1042" i="1"/>
  <c r="H1042" i="1" s="1"/>
  <c r="G1042" i="1"/>
  <c r="N1041" i="1"/>
  <c r="L1041" i="1" s="1"/>
  <c r="K1041" i="1"/>
  <c r="J1041" i="1"/>
  <c r="H1041" i="1"/>
  <c r="G1041" i="1"/>
  <c r="N1040" i="1"/>
  <c r="K1040" i="1"/>
  <c r="J1040" i="1"/>
  <c r="H1040" i="1" s="1"/>
  <c r="G1040" i="1"/>
  <c r="N1039" i="1"/>
  <c r="L1039" i="1" s="1"/>
  <c r="K1039" i="1"/>
  <c r="J1039" i="1"/>
  <c r="H1039" i="1"/>
  <c r="G1039" i="1"/>
  <c r="N1038" i="1"/>
  <c r="K1038" i="1"/>
  <c r="J1038" i="1"/>
  <c r="H1038" i="1" s="1"/>
  <c r="G1038" i="1"/>
  <c r="N1037" i="1"/>
  <c r="L1037" i="1" s="1"/>
  <c r="K1037" i="1"/>
  <c r="J1037" i="1"/>
  <c r="H1037" i="1"/>
  <c r="G1037" i="1"/>
  <c r="N1036" i="1"/>
  <c r="K1036" i="1"/>
  <c r="J1036" i="1"/>
  <c r="H1036" i="1" s="1"/>
  <c r="G1036" i="1"/>
  <c r="N1035" i="1"/>
  <c r="L1035" i="1" s="1"/>
  <c r="K1035" i="1"/>
  <c r="J1035" i="1"/>
  <c r="H1035" i="1"/>
  <c r="G1035" i="1"/>
  <c r="N1034" i="1"/>
  <c r="K1034" i="1"/>
  <c r="J1034" i="1"/>
  <c r="H1034" i="1" s="1"/>
  <c r="G1034" i="1"/>
  <c r="N1033" i="1"/>
  <c r="L1033" i="1" s="1"/>
  <c r="K1033" i="1"/>
  <c r="J1033" i="1"/>
  <c r="H1033" i="1"/>
  <c r="G1033" i="1"/>
  <c r="N1032" i="1"/>
  <c r="K1032" i="1"/>
  <c r="J1032" i="1"/>
  <c r="H1032" i="1" s="1"/>
  <c r="G1032" i="1"/>
  <c r="N1031" i="1"/>
  <c r="L1031" i="1" s="1"/>
  <c r="K1031" i="1"/>
  <c r="J1031" i="1"/>
  <c r="H1031" i="1"/>
  <c r="G1031" i="1"/>
  <c r="N1030" i="1"/>
  <c r="K1030" i="1"/>
  <c r="J1030" i="1"/>
  <c r="H1030" i="1" s="1"/>
  <c r="G1030" i="1"/>
  <c r="N1029" i="1"/>
  <c r="L1029" i="1" s="1"/>
  <c r="K1029" i="1"/>
  <c r="J1029" i="1"/>
  <c r="H1029" i="1"/>
  <c r="G1029" i="1"/>
  <c r="N1028" i="1"/>
  <c r="K1028" i="1"/>
  <c r="J1028" i="1"/>
  <c r="H1028" i="1" s="1"/>
  <c r="G1028" i="1"/>
  <c r="N1027" i="1"/>
  <c r="L1027" i="1" s="1"/>
  <c r="K1027" i="1"/>
  <c r="J1027" i="1"/>
  <c r="H1027" i="1"/>
  <c r="G1027" i="1"/>
  <c r="N1026" i="1"/>
  <c r="K1026" i="1"/>
  <c r="J1026" i="1"/>
  <c r="H1026" i="1" s="1"/>
  <c r="G1026" i="1"/>
  <c r="N1025" i="1"/>
  <c r="L1025" i="1" s="1"/>
  <c r="K1025" i="1"/>
  <c r="J1025" i="1"/>
  <c r="H1025" i="1"/>
  <c r="G1025" i="1"/>
  <c r="N1024" i="1"/>
  <c r="K1024" i="1"/>
  <c r="J1024" i="1"/>
  <c r="H1024" i="1" s="1"/>
  <c r="G1024" i="1"/>
  <c r="N1023" i="1"/>
  <c r="L1023" i="1" s="1"/>
  <c r="K1023" i="1"/>
  <c r="J1023" i="1"/>
  <c r="H1023" i="1"/>
  <c r="G1023" i="1"/>
  <c r="N1022" i="1"/>
  <c r="K1022" i="1"/>
  <c r="J1022" i="1"/>
  <c r="H1022" i="1" s="1"/>
  <c r="G1022" i="1"/>
  <c r="N1021" i="1"/>
  <c r="L1021" i="1" s="1"/>
  <c r="K1021" i="1"/>
  <c r="J1021" i="1"/>
  <c r="H1021" i="1"/>
  <c r="G1021" i="1"/>
  <c r="N1020" i="1"/>
  <c r="K1020" i="1"/>
  <c r="J1020" i="1"/>
  <c r="H1020" i="1" s="1"/>
  <c r="G1020" i="1"/>
  <c r="N1019" i="1"/>
  <c r="L1019" i="1" s="1"/>
  <c r="K1019" i="1"/>
  <c r="J1019" i="1"/>
  <c r="H1019" i="1"/>
  <c r="G1019" i="1"/>
  <c r="N1018" i="1"/>
  <c r="K1018" i="1"/>
  <c r="J1018" i="1"/>
  <c r="H1018" i="1" s="1"/>
  <c r="G1018" i="1"/>
  <c r="N1017" i="1"/>
  <c r="L1017" i="1" s="1"/>
  <c r="K1017" i="1"/>
  <c r="J1017" i="1"/>
  <c r="H1017" i="1"/>
  <c r="G1017" i="1"/>
  <c r="N1016" i="1"/>
  <c r="K1016" i="1"/>
  <c r="J1016" i="1"/>
  <c r="L1016" i="1" s="1"/>
  <c r="H1016" i="1"/>
  <c r="G1016" i="1"/>
  <c r="N1015" i="1"/>
  <c r="L1015" i="1"/>
  <c r="K1015" i="1"/>
  <c r="J1015" i="1"/>
  <c r="H1015" i="1" s="1"/>
  <c r="G1015" i="1"/>
  <c r="N1014" i="1"/>
  <c r="K1014" i="1"/>
  <c r="J1014" i="1"/>
  <c r="L1014" i="1" s="1"/>
  <c r="G1014" i="1"/>
  <c r="N1013" i="1"/>
  <c r="L1013" i="1"/>
  <c r="K1013" i="1"/>
  <c r="J1013" i="1"/>
  <c r="H1013" i="1" s="1"/>
  <c r="G1013" i="1"/>
  <c r="N1012" i="1"/>
  <c r="K1012" i="1"/>
  <c r="J1012" i="1"/>
  <c r="L1012" i="1" s="1"/>
  <c r="G1012" i="1"/>
  <c r="N1011" i="1"/>
  <c r="L1011" i="1"/>
  <c r="K1011" i="1"/>
  <c r="J1011" i="1"/>
  <c r="H1011" i="1" s="1"/>
  <c r="G1011" i="1"/>
  <c r="N1010" i="1"/>
  <c r="K1010" i="1"/>
  <c r="J1010" i="1"/>
  <c r="L1010" i="1" s="1"/>
  <c r="G1010" i="1"/>
  <c r="N1009" i="1"/>
  <c r="L1009" i="1"/>
  <c r="K1009" i="1"/>
  <c r="J1009" i="1"/>
  <c r="H1009" i="1" s="1"/>
  <c r="G1009" i="1"/>
  <c r="N1008" i="1"/>
  <c r="K1008" i="1"/>
  <c r="J1008" i="1"/>
  <c r="L1008" i="1" s="1"/>
  <c r="G1008" i="1"/>
  <c r="N1007" i="1"/>
  <c r="L1007" i="1"/>
  <c r="K1007" i="1"/>
  <c r="J1007" i="1"/>
  <c r="H1007" i="1" s="1"/>
  <c r="G1007" i="1"/>
  <c r="N1006" i="1"/>
  <c r="K1006" i="1"/>
  <c r="J1006" i="1"/>
  <c r="L1006" i="1" s="1"/>
  <c r="G1006" i="1"/>
  <c r="N1005" i="1"/>
  <c r="L1005" i="1"/>
  <c r="K1005" i="1"/>
  <c r="J1005" i="1"/>
  <c r="H1005" i="1" s="1"/>
  <c r="G1005" i="1"/>
  <c r="N1004" i="1"/>
  <c r="K1004" i="1"/>
  <c r="J1004" i="1"/>
  <c r="L1004" i="1" s="1"/>
  <c r="G1004" i="1"/>
  <c r="N1003" i="1"/>
  <c r="L1003" i="1"/>
  <c r="K1003" i="1"/>
  <c r="J1003" i="1"/>
  <c r="H1003" i="1" s="1"/>
  <c r="G1003" i="1"/>
  <c r="N1002" i="1"/>
  <c r="K1002" i="1"/>
  <c r="J1002" i="1"/>
  <c r="L1002" i="1" s="1"/>
  <c r="G1002" i="1"/>
  <c r="N1001" i="1"/>
  <c r="L1001" i="1"/>
  <c r="K1001" i="1"/>
  <c r="J1001" i="1"/>
  <c r="H1001" i="1" s="1"/>
  <c r="G1001" i="1"/>
  <c r="N1000" i="1"/>
  <c r="K1000" i="1"/>
  <c r="J1000" i="1"/>
  <c r="L1000" i="1" s="1"/>
  <c r="G1000" i="1"/>
  <c r="N999" i="1"/>
  <c r="L999" i="1"/>
  <c r="K999" i="1"/>
  <c r="J999" i="1"/>
  <c r="H999" i="1" s="1"/>
  <c r="G999" i="1"/>
  <c r="N998" i="1"/>
  <c r="K998" i="1"/>
  <c r="J998" i="1"/>
  <c r="L998" i="1" s="1"/>
  <c r="G998" i="1"/>
  <c r="N997" i="1"/>
  <c r="L997" i="1"/>
  <c r="K997" i="1"/>
  <c r="J997" i="1"/>
  <c r="H997" i="1" s="1"/>
  <c r="G997" i="1"/>
  <c r="N996" i="1"/>
  <c r="K996" i="1"/>
  <c r="J996" i="1"/>
  <c r="L996" i="1" s="1"/>
  <c r="G996" i="1"/>
  <c r="N995" i="1"/>
  <c r="L995" i="1"/>
  <c r="K995" i="1"/>
  <c r="J995" i="1"/>
  <c r="H995" i="1" s="1"/>
  <c r="G995" i="1"/>
  <c r="N994" i="1"/>
  <c r="K994" i="1"/>
  <c r="J994" i="1"/>
  <c r="L994" i="1" s="1"/>
  <c r="G994" i="1"/>
  <c r="N993" i="1"/>
  <c r="L993" i="1"/>
  <c r="K993" i="1"/>
  <c r="J993" i="1"/>
  <c r="H993" i="1" s="1"/>
  <c r="G993" i="1"/>
  <c r="N992" i="1"/>
  <c r="K992" i="1"/>
  <c r="J992" i="1"/>
  <c r="L992" i="1" s="1"/>
  <c r="G992" i="1"/>
  <c r="N991" i="1"/>
  <c r="L991" i="1"/>
  <c r="K991" i="1"/>
  <c r="J991" i="1"/>
  <c r="H991" i="1" s="1"/>
  <c r="G991" i="1"/>
  <c r="N990" i="1"/>
  <c r="K990" i="1"/>
  <c r="J990" i="1"/>
  <c r="L990" i="1" s="1"/>
  <c r="G990" i="1"/>
  <c r="N989" i="1"/>
  <c r="L989" i="1"/>
  <c r="K989" i="1"/>
  <c r="J989" i="1"/>
  <c r="H989" i="1" s="1"/>
  <c r="G989" i="1"/>
  <c r="N988" i="1"/>
  <c r="K988" i="1"/>
  <c r="J988" i="1"/>
  <c r="L988" i="1" s="1"/>
  <c r="G988" i="1"/>
  <c r="N987" i="1"/>
  <c r="L987" i="1"/>
  <c r="K987" i="1"/>
  <c r="J987" i="1"/>
  <c r="H987" i="1" s="1"/>
  <c r="G987" i="1"/>
  <c r="N986" i="1"/>
  <c r="K986" i="1"/>
  <c r="J986" i="1"/>
  <c r="L986" i="1" s="1"/>
  <c r="G986" i="1"/>
  <c r="N985" i="1"/>
  <c r="L985" i="1"/>
  <c r="K985" i="1"/>
  <c r="J985" i="1"/>
  <c r="H985" i="1"/>
  <c r="G985" i="1"/>
  <c r="N984" i="1"/>
  <c r="K984" i="1"/>
  <c r="J984" i="1"/>
  <c r="L984" i="1" s="1"/>
  <c r="G984" i="1"/>
  <c r="N983" i="1"/>
  <c r="L983" i="1"/>
  <c r="K983" i="1"/>
  <c r="J983" i="1"/>
  <c r="H983" i="1"/>
  <c r="G983" i="1"/>
  <c r="N982" i="1"/>
  <c r="K982" i="1"/>
  <c r="J982" i="1"/>
  <c r="L982" i="1" s="1"/>
  <c r="G982" i="1"/>
  <c r="N981" i="1"/>
  <c r="L981" i="1"/>
  <c r="K981" i="1"/>
  <c r="J981" i="1"/>
  <c r="H981" i="1"/>
  <c r="G981" i="1"/>
  <c r="N980" i="1"/>
  <c r="K980" i="1"/>
  <c r="J980" i="1"/>
  <c r="L980" i="1" s="1"/>
  <c r="G980" i="1"/>
  <c r="N979" i="1"/>
  <c r="L979" i="1"/>
  <c r="K979" i="1"/>
  <c r="J979" i="1"/>
  <c r="H979" i="1" s="1"/>
  <c r="G979" i="1"/>
  <c r="N978" i="1"/>
  <c r="K978" i="1"/>
  <c r="J978" i="1"/>
  <c r="L978" i="1" s="1"/>
  <c r="G978" i="1"/>
  <c r="N977" i="1"/>
  <c r="L977" i="1"/>
  <c r="K977" i="1"/>
  <c r="J977" i="1"/>
  <c r="H977" i="1" s="1"/>
  <c r="G977" i="1"/>
  <c r="N976" i="1"/>
  <c r="K976" i="1"/>
  <c r="J976" i="1"/>
  <c r="L976" i="1" s="1"/>
  <c r="G976" i="1"/>
  <c r="N975" i="1"/>
  <c r="L975" i="1"/>
  <c r="K975" i="1"/>
  <c r="J975" i="1"/>
  <c r="H975" i="1" s="1"/>
  <c r="G975" i="1"/>
  <c r="N974" i="1"/>
  <c r="K974" i="1"/>
  <c r="J974" i="1"/>
  <c r="L974" i="1" s="1"/>
  <c r="G974" i="1"/>
  <c r="N973" i="1"/>
  <c r="L973" i="1"/>
  <c r="K973" i="1"/>
  <c r="J973" i="1"/>
  <c r="H973" i="1"/>
  <c r="G973" i="1"/>
  <c r="N972" i="1"/>
  <c r="K972" i="1"/>
  <c r="J972" i="1"/>
  <c r="L972" i="1" s="1"/>
  <c r="G972" i="1"/>
  <c r="N971" i="1"/>
  <c r="L971" i="1"/>
  <c r="K971" i="1"/>
  <c r="J971" i="1"/>
  <c r="H971" i="1"/>
  <c r="G971" i="1"/>
  <c r="N970" i="1"/>
  <c r="K970" i="1"/>
  <c r="J970" i="1"/>
  <c r="L970" i="1" s="1"/>
  <c r="G970" i="1"/>
  <c r="N969" i="1"/>
  <c r="L969" i="1"/>
  <c r="K969" i="1"/>
  <c r="J969" i="1"/>
  <c r="H969" i="1"/>
  <c r="G969" i="1"/>
  <c r="N968" i="1"/>
  <c r="K968" i="1"/>
  <c r="J968" i="1"/>
  <c r="L968" i="1" s="1"/>
  <c r="G968" i="1"/>
  <c r="N967" i="1"/>
  <c r="L967" i="1"/>
  <c r="K967" i="1"/>
  <c r="J967" i="1"/>
  <c r="H967" i="1"/>
  <c r="G967" i="1"/>
  <c r="N966" i="1"/>
  <c r="K966" i="1"/>
  <c r="J966" i="1"/>
  <c r="L966" i="1" s="1"/>
  <c r="G966" i="1"/>
  <c r="N965" i="1"/>
  <c r="L965" i="1"/>
  <c r="K965" i="1"/>
  <c r="J965" i="1"/>
  <c r="H965" i="1"/>
  <c r="G965" i="1"/>
  <c r="N964" i="1"/>
  <c r="K964" i="1"/>
  <c r="J964" i="1"/>
  <c r="L964" i="1" s="1"/>
  <c r="G964" i="1"/>
  <c r="N963" i="1"/>
  <c r="L963" i="1"/>
  <c r="K963" i="1"/>
  <c r="J963" i="1"/>
  <c r="H963" i="1"/>
  <c r="G963" i="1"/>
  <c r="N962" i="1"/>
  <c r="K962" i="1"/>
  <c r="J962" i="1"/>
  <c r="L962" i="1" s="1"/>
  <c r="G962" i="1"/>
  <c r="N961" i="1"/>
  <c r="L961" i="1"/>
  <c r="K961" i="1"/>
  <c r="J961" i="1"/>
  <c r="H961" i="1"/>
  <c r="G961" i="1"/>
  <c r="N958" i="1"/>
  <c r="K958" i="1"/>
  <c r="J958" i="1"/>
  <c r="L958" i="1" s="1"/>
  <c r="G958" i="1"/>
  <c r="N957" i="1"/>
  <c r="L957" i="1"/>
  <c r="K957" i="1"/>
  <c r="J957" i="1"/>
  <c r="H957" i="1"/>
  <c r="G957" i="1"/>
  <c r="N956" i="1"/>
  <c r="K956" i="1"/>
  <c r="J956" i="1"/>
  <c r="L956" i="1" s="1"/>
  <c r="G956" i="1"/>
  <c r="N955" i="1"/>
  <c r="L955" i="1"/>
  <c r="K955" i="1"/>
  <c r="J955" i="1"/>
  <c r="H955" i="1"/>
  <c r="G955" i="1"/>
  <c r="N954" i="1"/>
  <c r="K954" i="1"/>
  <c r="J954" i="1"/>
  <c r="L954" i="1" s="1"/>
  <c r="G954" i="1"/>
  <c r="N953" i="1"/>
  <c r="L953" i="1"/>
  <c r="K953" i="1"/>
  <c r="J953" i="1"/>
  <c r="H953" i="1"/>
  <c r="G953" i="1"/>
  <c r="N952" i="1"/>
  <c r="K952" i="1"/>
  <c r="J952" i="1"/>
  <c r="L952" i="1" s="1"/>
  <c r="G952" i="1"/>
  <c r="N951" i="1"/>
  <c r="L951" i="1"/>
  <c r="K951" i="1"/>
  <c r="J951" i="1"/>
  <c r="H951" i="1"/>
  <c r="G951" i="1"/>
  <c r="N950" i="1"/>
  <c r="K950" i="1"/>
  <c r="J950" i="1"/>
  <c r="L950" i="1" s="1"/>
  <c r="G950" i="1"/>
  <c r="N949" i="1"/>
  <c r="L949" i="1"/>
  <c r="K949" i="1"/>
  <c r="J949" i="1"/>
  <c r="H949" i="1"/>
  <c r="G949" i="1"/>
  <c r="N948" i="1"/>
  <c r="K948" i="1"/>
  <c r="J948" i="1"/>
  <c r="L948" i="1" s="1"/>
  <c r="G948" i="1"/>
  <c r="N947" i="1"/>
  <c r="L947" i="1"/>
  <c r="K947" i="1"/>
  <c r="J947" i="1"/>
  <c r="H947" i="1"/>
  <c r="G947" i="1"/>
  <c r="N944" i="1"/>
  <c r="K944" i="1"/>
  <c r="J944" i="1"/>
  <c r="L944" i="1" s="1"/>
  <c r="G944" i="1"/>
  <c r="N943" i="1"/>
  <c r="L943" i="1"/>
  <c r="K943" i="1"/>
  <c r="J943" i="1"/>
  <c r="H943" i="1"/>
  <c r="G943" i="1"/>
  <c r="N942" i="1"/>
  <c r="K942" i="1"/>
  <c r="J942" i="1"/>
  <c r="L942" i="1" s="1"/>
  <c r="G942" i="1"/>
  <c r="N941" i="1"/>
  <c r="L941" i="1"/>
  <c r="K941" i="1"/>
  <c r="J941" i="1"/>
  <c r="H941" i="1"/>
  <c r="G941" i="1"/>
  <c r="N940" i="1"/>
  <c r="K940" i="1"/>
  <c r="J940" i="1"/>
  <c r="L940" i="1" s="1"/>
  <c r="G940" i="1"/>
  <c r="N937" i="1"/>
  <c r="L937" i="1"/>
  <c r="K937" i="1"/>
  <c r="J937" i="1"/>
  <c r="H937" i="1"/>
  <c r="G937" i="1"/>
  <c r="N936" i="1"/>
  <c r="K936" i="1"/>
  <c r="J936" i="1"/>
  <c r="L936" i="1" s="1"/>
  <c r="G936" i="1"/>
  <c r="N935" i="1"/>
  <c r="L935" i="1"/>
  <c r="K935" i="1"/>
  <c r="J935" i="1"/>
  <c r="H935" i="1"/>
  <c r="G935" i="1"/>
  <c r="N934" i="1"/>
  <c r="K934" i="1"/>
  <c r="J934" i="1"/>
  <c r="L934" i="1" s="1"/>
  <c r="G934" i="1"/>
  <c r="N933" i="1"/>
  <c r="L933" i="1"/>
  <c r="K933" i="1"/>
  <c r="J933" i="1"/>
  <c r="H933" i="1"/>
  <c r="G933" i="1"/>
  <c r="N932" i="1"/>
  <c r="K932" i="1"/>
  <c r="J932" i="1"/>
  <c r="L932" i="1" s="1"/>
  <c r="G932" i="1"/>
  <c r="N931" i="1"/>
  <c r="L931" i="1"/>
  <c r="K931" i="1"/>
  <c r="J931" i="1"/>
  <c r="H931" i="1"/>
  <c r="G931" i="1"/>
  <c r="N929" i="1"/>
  <c r="K929" i="1"/>
  <c r="J929" i="1"/>
  <c r="L929" i="1" s="1"/>
  <c r="G929" i="1"/>
  <c r="N928" i="1"/>
  <c r="L928" i="1"/>
  <c r="K928" i="1"/>
  <c r="J928" i="1"/>
  <c r="H928" i="1"/>
  <c r="G928" i="1"/>
  <c r="N927" i="1"/>
  <c r="K927" i="1"/>
  <c r="J927" i="1"/>
  <c r="L927" i="1" s="1"/>
  <c r="G927" i="1"/>
  <c r="N926" i="1"/>
  <c r="L926" i="1"/>
  <c r="K926" i="1"/>
  <c r="J926" i="1"/>
  <c r="H926" i="1"/>
  <c r="G926" i="1"/>
  <c r="N925" i="1"/>
  <c r="K925" i="1"/>
  <c r="J925" i="1"/>
  <c r="L925" i="1" s="1"/>
  <c r="G925" i="1"/>
  <c r="N924" i="1"/>
  <c r="L924" i="1"/>
  <c r="K924" i="1"/>
  <c r="J924" i="1"/>
  <c r="H924" i="1"/>
  <c r="G924" i="1"/>
  <c r="N923" i="1"/>
  <c r="K923" i="1"/>
  <c r="J923" i="1"/>
  <c r="L923" i="1" s="1"/>
  <c r="G923" i="1"/>
  <c r="N922" i="1"/>
  <c r="L922" i="1"/>
  <c r="K922" i="1"/>
  <c r="J922" i="1"/>
  <c r="H922" i="1"/>
  <c r="G922" i="1"/>
  <c r="N920" i="1"/>
  <c r="K920" i="1"/>
  <c r="J920" i="1"/>
  <c r="L920" i="1" s="1"/>
  <c r="G920" i="1"/>
  <c r="N919" i="1"/>
  <c r="L919" i="1"/>
  <c r="K919" i="1"/>
  <c r="J919" i="1"/>
  <c r="H919" i="1"/>
  <c r="G919" i="1"/>
  <c r="N918" i="1"/>
  <c r="K918" i="1"/>
  <c r="J918" i="1"/>
  <c r="L918" i="1" s="1"/>
  <c r="G918" i="1"/>
  <c r="N917" i="1"/>
  <c r="L917" i="1"/>
  <c r="K917" i="1"/>
  <c r="J917" i="1"/>
  <c r="H917" i="1"/>
  <c r="G917" i="1"/>
  <c r="N916" i="1"/>
  <c r="K916" i="1"/>
  <c r="J916" i="1"/>
  <c r="L916" i="1" s="1"/>
  <c r="G916" i="1"/>
  <c r="N915" i="1"/>
  <c r="L915" i="1"/>
  <c r="K915" i="1"/>
  <c r="J915" i="1"/>
  <c r="H915" i="1" s="1"/>
  <c r="G915" i="1"/>
  <c r="N914" i="1"/>
  <c r="K914" i="1"/>
  <c r="J914" i="1"/>
  <c r="L914" i="1" s="1"/>
  <c r="G914" i="1"/>
  <c r="N913" i="1"/>
  <c r="L913" i="1"/>
  <c r="K913" i="1"/>
  <c r="J913" i="1"/>
  <c r="H913" i="1" s="1"/>
  <c r="G913" i="1"/>
  <c r="N912" i="1"/>
  <c r="K912" i="1"/>
  <c r="J912" i="1"/>
  <c r="L912" i="1" s="1"/>
  <c r="G912" i="1"/>
  <c r="N911" i="1"/>
  <c r="L911" i="1"/>
  <c r="K911" i="1"/>
  <c r="J911" i="1"/>
  <c r="H911" i="1" s="1"/>
  <c r="G911" i="1"/>
  <c r="N910" i="1"/>
  <c r="K910" i="1"/>
  <c r="J910" i="1"/>
  <c r="L910" i="1" s="1"/>
  <c r="G910" i="1"/>
  <c r="N909" i="1"/>
  <c r="L909" i="1"/>
  <c r="K909" i="1"/>
  <c r="J909" i="1"/>
  <c r="H909" i="1" s="1"/>
  <c r="G909" i="1"/>
  <c r="N907" i="1"/>
  <c r="K907" i="1"/>
  <c r="J907" i="1"/>
  <c r="L907" i="1" s="1"/>
  <c r="G907" i="1"/>
  <c r="N906" i="1"/>
  <c r="L906" i="1"/>
  <c r="K906" i="1"/>
  <c r="J906" i="1"/>
  <c r="H906" i="1" s="1"/>
  <c r="G906" i="1"/>
  <c r="N905" i="1"/>
  <c r="K905" i="1"/>
  <c r="J905" i="1"/>
  <c r="L905" i="1" s="1"/>
  <c r="G905" i="1"/>
  <c r="N904" i="1"/>
  <c r="L904" i="1"/>
  <c r="K904" i="1"/>
  <c r="J904" i="1"/>
  <c r="H904" i="1" s="1"/>
  <c r="G904" i="1"/>
  <c r="N903" i="1"/>
  <c r="K903" i="1"/>
  <c r="J903" i="1"/>
  <c r="L903" i="1" s="1"/>
  <c r="G903" i="1"/>
  <c r="N902" i="1"/>
  <c r="L902" i="1"/>
  <c r="K902" i="1"/>
  <c r="J902" i="1"/>
  <c r="H902" i="1" s="1"/>
  <c r="G902" i="1"/>
  <c r="N901" i="1"/>
  <c r="K901" i="1"/>
  <c r="J901" i="1"/>
  <c r="L901" i="1" s="1"/>
  <c r="G901" i="1"/>
  <c r="N900" i="1"/>
  <c r="L900" i="1"/>
  <c r="K900" i="1"/>
  <c r="J900" i="1"/>
  <c r="H900" i="1" s="1"/>
  <c r="G900" i="1"/>
  <c r="N899" i="1"/>
  <c r="K899" i="1"/>
  <c r="J899" i="1"/>
  <c r="L899" i="1" s="1"/>
  <c r="G899" i="1"/>
  <c r="N898" i="1"/>
  <c r="L898" i="1"/>
  <c r="K898" i="1"/>
  <c r="J898" i="1"/>
  <c r="H898" i="1" s="1"/>
  <c r="G898" i="1"/>
  <c r="N897" i="1"/>
  <c r="K897" i="1"/>
  <c r="J897" i="1"/>
  <c r="L897" i="1" s="1"/>
  <c r="G897" i="1"/>
  <c r="N896" i="1"/>
  <c r="L896" i="1"/>
  <c r="K896" i="1"/>
  <c r="J896" i="1"/>
  <c r="H896" i="1" s="1"/>
  <c r="G896" i="1"/>
  <c r="N894" i="1"/>
  <c r="K894" i="1"/>
  <c r="J894" i="1"/>
  <c r="L894" i="1" s="1"/>
  <c r="G894" i="1"/>
  <c r="N893" i="1"/>
  <c r="L893" i="1"/>
  <c r="K893" i="1"/>
  <c r="J893" i="1"/>
  <c r="H893" i="1" s="1"/>
  <c r="G893" i="1"/>
  <c r="N892" i="1"/>
  <c r="K892" i="1"/>
  <c r="J892" i="1"/>
  <c r="L892" i="1" s="1"/>
  <c r="G892" i="1"/>
  <c r="N891" i="1"/>
  <c r="L891" i="1"/>
  <c r="K891" i="1"/>
  <c r="J891" i="1"/>
  <c r="H891" i="1" s="1"/>
  <c r="G891" i="1"/>
  <c r="N890" i="1"/>
  <c r="K890" i="1"/>
  <c r="J890" i="1"/>
  <c r="L890" i="1" s="1"/>
  <c r="G890" i="1"/>
  <c r="N889" i="1"/>
  <c r="L889" i="1"/>
  <c r="K889" i="1"/>
  <c r="J889" i="1"/>
  <c r="H889" i="1"/>
  <c r="G889" i="1"/>
  <c r="N888" i="1"/>
  <c r="K888" i="1"/>
  <c r="J888" i="1"/>
  <c r="L888" i="1" s="1"/>
  <c r="G888" i="1"/>
  <c r="N887" i="1"/>
  <c r="L887" i="1"/>
  <c r="K887" i="1"/>
  <c r="J887" i="1"/>
  <c r="H887" i="1"/>
  <c r="G887" i="1"/>
  <c r="N886" i="1"/>
  <c r="K886" i="1"/>
  <c r="J886" i="1"/>
  <c r="L886" i="1" s="1"/>
  <c r="G886" i="1"/>
  <c r="N885" i="1"/>
  <c r="L885" i="1"/>
  <c r="K885" i="1"/>
  <c r="J885" i="1"/>
  <c r="H885" i="1"/>
  <c r="G885" i="1"/>
  <c r="N884" i="1"/>
  <c r="K884" i="1"/>
  <c r="J884" i="1"/>
  <c r="L884" i="1" s="1"/>
  <c r="G884" i="1"/>
  <c r="N883" i="1"/>
  <c r="L883" i="1"/>
  <c r="K883" i="1"/>
  <c r="J883" i="1"/>
  <c r="H883" i="1"/>
  <c r="G883" i="1"/>
  <c r="N882" i="1"/>
  <c r="K882" i="1"/>
  <c r="J882" i="1"/>
  <c r="L882" i="1" s="1"/>
  <c r="G882" i="1"/>
  <c r="N880" i="1"/>
  <c r="L880" i="1"/>
  <c r="K880" i="1"/>
  <c r="J880" i="1"/>
  <c r="H880" i="1"/>
  <c r="G880" i="1"/>
  <c r="N879" i="1"/>
  <c r="K879" i="1"/>
  <c r="J879" i="1"/>
  <c r="L879" i="1" s="1"/>
  <c r="G879" i="1"/>
  <c r="N878" i="1"/>
  <c r="L878" i="1"/>
  <c r="K878" i="1"/>
  <c r="J878" i="1"/>
  <c r="H878" i="1"/>
  <c r="G878" i="1"/>
  <c r="N877" i="1"/>
  <c r="K877" i="1"/>
  <c r="J877" i="1"/>
  <c r="L877" i="1" s="1"/>
  <c r="G877" i="1"/>
  <c r="N876" i="1"/>
  <c r="L876" i="1"/>
  <c r="K876" i="1"/>
  <c r="J876" i="1"/>
  <c r="H876" i="1"/>
  <c r="G876" i="1"/>
  <c r="N875" i="1"/>
  <c r="K875" i="1"/>
  <c r="J875" i="1"/>
  <c r="L875" i="1" s="1"/>
  <c r="G875" i="1"/>
  <c r="N874" i="1"/>
  <c r="L874" i="1"/>
  <c r="K874" i="1"/>
  <c r="J874" i="1"/>
  <c r="H874" i="1"/>
  <c r="G874" i="1"/>
  <c r="N873" i="1"/>
  <c r="K873" i="1"/>
  <c r="J873" i="1"/>
  <c r="L873" i="1" s="1"/>
  <c r="G873" i="1"/>
  <c r="N872" i="1"/>
  <c r="L872" i="1"/>
  <c r="K872" i="1"/>
  <c r="J872" i="1"/>
  <c r="H872" i="1"/>
  <c r="G872" i="1"/>
  <c r="N871" i="1"/>
  <c r="K871" i="1"/>
  <c r="J871" i="1"/>
  <c r="L871" i="1" s="1"/>
  <c r="G871" i="1"/>
  <c r="N870" i="1"/>
  <c r="L870" i="1"/>
  <c r="K870" i="1"/>
  <c r="J870" i="1"/>
  <c r="H870" i="1"/>
  <c r="G870" i="1"/>
  <c r="N869" i="1"/>
  <c r="K869" i="1"/>
  <c r="J869" i="1"/>
  <c r="L869" i="1" s="1"/>
  <c r="G869" i="1"/>
  <c r="N867" i="1"/>
  <c r="L867" i="1"/>
  <c r="K867" i="1"/>
  <c r="J867" i="1"/>
  <c r="H867" i="1"/>
  <c r="G867" i="1"/>
  <c r="N866" i="1"/>
  <c r="K866" i="1"/>
  <c r="J866" i="1"/>
  <c r="L866" i="1" s="1"/>
  <c r="G866" i="1"/>
  <c r="N865" i="1"/>
  <c r="L865" i="1"/>
  <c r="K865" i="1"/>
  <c r="J865" i="1"/>
  <c r="H865" i="1"/>
  <c r="G865" i="1"/>
  <c r="N864" i="1"/>
  <c r="K864" i="1"/>
  <c r="J864" i="1"/>
  <c r="L864" i="1" s="1"/>
  <c r="G864" i="1"/>
  <c r="N863" i="1"/>
  <c r="L863" i="1"/>
  <c r="K863" i="1"/>
  <c r="J863" i="1"/>
  <c r="H863" i="1"/>
  <c r="G863" i="1"/>
  <c r="N862" i="1"/>
  <c r="K862" i="1"/>
  <c r="J862" i="1"/>
  <c r="L862" i="1" s="1"/>
  <c r="G862" i="1"/>
  <c r="N861" i="1"/>
  <c r="L861" i="1"/>
  <c r="K861" i="1"/>
  <c r="J861" i="1"/>
  <c r="H861" i="1"/>
  <c r="G861" i="1"/>
  <c r="N860" i="1"/>
  <c r="K860" i="1"/>
  <c r="J860" i="1"/>
  <c r="L860" i="1" s="1"/>
  <c r="G860" i="1"/>
  <c r="N859" i="1"/>
  <c r="L859" i="1"/>
  <c r="K859" i="1"/>
  <c r="J859" i="1"/>
  <c r="H859" i="1"/>
  <c r="G859" i="1"/>
  <c r="N858" i="1"/>
  <c r="K858" i="1"/>
  <c r="J858" i="1"/>
  <c r="L858" i="1" s="1"/>
  <c r="G858" i="1"/>
  <c r="N857" i="1"/>
  <c r="L857" i="1"/>
  <c r="K857" i="1"/>
  <c r="J857" i="1"/>
  <c r="H857" i="1" s="1"/>
  <c r="G857" i="1"/>
  <c r="N856" i="1"/>
  <c r="K856" i="1"/>
  <c r="J856" i="1"/>
  <c r="L856" i="1" s="1"/>
  <c r="G856" i="1"/>
  <c r="N854" i="1"/>
  <c r="L854" i="1"/>
  <c r="K854" i="1"/>
  <c r="J854" i="1"/>
  <c r="H854" i="1"/>
  <c r="G854" i="1"/>
  <c r="N853" i="1"/>
  <c r="K853" i="1"/>
  <c r="J853" i="1"/>
  <c r="L853" i="1" s="1"/>
  <c r="G853" i="1"/>
  <c r="N852" i="1"/>
  <c r="L852" i="1"/>
  <c r="K852" i="1"/>
  <c r="J852" i="1"/>
  <c r="H852" i="1" s="1"/>
  <c r="G852" i="1"/>
  <c r="N851" i="1"/>
  <c r="K851" i="1"/>
  <c r="J851" i="1"/>
  <c r="L851" i="1" s="1"/>
  <c r="G851" i="1"/>
  <c r="N850" i="1"/>
  <c r="L850" i="1"/>
  <c r="K850" i="1"/>
  <c r="J850" i="1"/>
  <c r="H850" i="1" s="1"/>
  <c r="G850" i="1"/>
  <c r="N849" i="1"/>
  <c r="K849" i="1"/>
  <c r="J849" i="1"/>
  <c r="L849" i="1" s="1"/>
  <c r="G849" i="1"/>
  <c r="N848" i="1"/>
  <c r="L848" i="1"/>
  <c r="K848" i="1"/>
  <c r="J848" i="1"/>
  <c r="H848" i="1" s="1"/>
  <c r="G848" i="1"/>
  <c r="N847" i="1"/>
  <c r="K847" i="1"/>
  <c r="J847" i="1"/>
  <c r="G847" i="1"/>
  <c r="N846" i="1"/>
  <c r="L846" i="1"/>
  <c r="K846" i="1"/>
  <c r="J846" i="1"/>
  <c r="H846" i="1" s="1"/>
  <c r="G846" i="1"/>
  <c r="N844" i="1"/>
  <c r="K844" i="1"/>
  <c r="J844" i="1"/>
  <c r="G844" i="1"/>
  <c r="N843" i="1"/>
  <c r="L843" i="1"/>
  <c r="K843" i="1"/>
  <c r="J843" i="1"/>
  <c r="H843" i="1" s="1"/>
  <c r="G843" i="1"/>
  <c r="N842" i="1"/>
  <c r="K842" i="1"/>
  <c r="J842" i="1"/>
  <c r="G842" i="1"/>
  <c r="N841" i="1"/>
  <c r="L841" i="1"/>
  <c r="K841" i="1"/>
  <c r="J841" i="1"/>
  <c r="H841" i="1" s="1"/>
  <c r="G841" i="1"/>
  <c r="N840" i="1"/>
  <c r="K840" i="1"/>
  <c r="J840" i="1"/>
  <c r="G840" i="1"/>
  <c r="N839" i="1"/>
  <c r="L839" i="1"/>
  <c r="K839" i="1"/>
  <c r="J839" i="1"/>
  <c r="H839" i="1" s="1"/>
  <c r="G839" i="1"/>
  <c r="N838" i="1"/>
  <c r="K838" i="1"/>
  <c r="J838" i="1"/>
  <c r="G838" i="1"/>
  <c r="N837" i="1"/>
  <c r="L837" i="1"/>
  <c r="K837" i="1"/>
  <c r="J837" i="1"/>
  <c r="H837" i="1" s="1"/>
  <c r="G837" i="1"/>
  <c r="N836" i="1"/>
  <c r="K836" i="1"/>
  <c r="J836" i="1"/>
  <c r="G836" i="1"/>
  <c r="N833" i="1"/>
  <c r="L833" i="1"/>
  <c r="K833" i="1"/>
  <c r="J833" i="1"/>
  <c r="H833" i="1" s="1"/>
  <c r="G833" i="1"/>
  <c r="N832" i="1"/>
  <c r="K832" i="1"/>
  <c r="J832" i="1"/>
  <c r="G832" i="1"/>
  <c r="N831" i="1"/>
  <c r="L831" i="1"/>
  <c r="K831" i="1"/>
  <c r="J831" i="1"/>
  <c r="H831" i="1" s="1"/>
  <c r="G831" i="1"/>
  <c r="N830" i="1"/>
  <c r="K830" i="1"/>
  <c r="J830" i="1"/>
  <c r="G830" i="1"/>
  <c r="N829" i="1"/>
  <c r="K829" i="1"/>
  <c r="J829" i="1"/>
  <c r="H829" i="1" s="1"/>
  <c r="G829" i="1"/>
  <c r="N827" i="1"/>
  <c r="L827" i="1"/>
  <c r="K827" i="1"/>
  <c r="J827" i="1"/>
  <c r="H827" i="1" s="1"/>
  <c r="G827" i="1"/>
  <c r="N826" i="1"/>
  <c r="K826" i="1"/>
  <c r="J826" i="1"/>
  <c r="H826" i="1" s="1"/>
  <c r="G826" i="1"/>
  <c r="N825" i="1"/>
  <c r="L825" i="1"/>
  <c r="K825" i="1"/>
  <c r="J825" i="1"/>
  <c r="H825" i="1" s="1"/>
  <c r="G825" i="1"/>
  <c r="N824" i="1"/>
  <c r="K824" i="1"/>
  <c r="J824" i="1"/>
  <c r="H824" i="1" s="1"/>
  <c r="G824" i="1"/>
  <c r="N823" i="1"/>
  <c r="L823" i="1"/>
  <c r="K823" i="1"/>
  <c r="J823" i="1"/>
  <c r="H823" i="1" s="1"/>
  <c r="G823" i="1"/>
  <c r="N821" i="1"/>
  <c r="K821" i="1"/>
  <c r="J821" i="1"/>
  <c r="H821" i="1" s="1"/>
  <c r="G821" i="1"/>
  <c r="N820" i="1"/>
  <c r="L820" i="1"/>
  <c r="K820" i="1"/>
  <c r="J820" i="1"/>
  <c r="H820" i="1" s="1"/>
  <c r="G820" i="1"/>
  <c r="N819" i="1"/>
  <c r="K819" i="1"/>
  <c r="J819" i="1"/>
  <c r="H819" i="1" s="1"/>
  <c r="G819" i="1"/>
  <c r="N818" i="1"/>
  <c r="L818" i="1"/>
  <c r="K818" i="1"/>
  <c r="J818" i="1"/>
  <c r="H818" i="1" s="1"/>
  <c r="G818" i="1"/>
  <c r="N817" i="1"/>
  <c r="K817" i="1"/>
  <c r="J817" i="1"/>
  <c r="H817" i="1" s="1"/>
  <c r="G817" i="1"/>
  <c r="N815" i="1"/>
  <c r="L815" i="1"/>
  <c r="K815" i="1"/>
  <c r="J815" i="1"/>
  <c r="H815" i="1" s="1"/>
  <c r="G815" i="1"/>
  <c r="N814" i="1"/>
  <c r="K814" i="1"/>
  <c r="J814" i="1"/>
  <c r="H814" i="1" s="1"/>
  <c r="G814" i="1"/>
  <c r="N813" i="1"/>
  <c r="L813" i="1"/>
  <c r="K813" i="1"/>
  <c r="J813" i="1"/>
  <c r="H813" i="1" s="1"/>
  <c r="G813" i="1"/>
  <c r="N812" i="1"/>
  <c r="K812" i="1"/>
  <c r="J812" i="1"/>
  <c r="H812" i="1" s="1"/>
  <c r="G812" i="1"/>
  <c r="N811" i="1"/>
  <c r="L811" i="1"/>
  <c r="K811" i="1"/>
  <c r="J811" i="1"/>
  <c r="H811" i="1" s="1"/>
  <c r="G811" i="1"/>
  <c r="N809" i="1"/>
  <c r="K809" i="1"/>
  <c r="J809" i="1"/>
  <c r="H809" i="1" s="1"/>
  <c r="G809" i="1"/>
  <c r="N808" i="1"/>
  <c r="L808" i="1"/>
  <c r="K808" i="1"/>
  <c r="J808" i="1"/>
  <c r="H808" i="1" s="1"/>
  <c r="G808" i="1"/>
  <c r="N807" i="1"/>
  <c r="K807" i="1"/>
  <c r="J807" i="1"/>
  <c r="H807" i="1" s="1"/>
  <c r="G807" i="1"/>
  <c r="N806" i="1"/>
  <c r="L806" i="1"/>
  <c r="K806" i="1"/>
  <c r="J806" i="1"/>
  <c r="H806" i="1" s="1"/>
  <c r="G806" i="1"/>
  <c r="N805" i="1"/>
  <c r="K805" i="1"/>
  <c r="J805" i="1"/>
  <c r="H805" i="1" s="1"/>
  <c r="G805" i="1"/>
  <c r="N803" i="1"/>
  <c r="L803" i="1"/>
  <c r="K803" i="1"/>
  <c r="J803" i="1"/>
  <c r="H803" i="1" s="1"/>
  <c r="G803" i="1"/>
  <c r="N802" i="1"/>
  <c r="K802" i="1"/>
  <c r="J802" i="1"/>
  <c r="H802" i="1" s="1"/>
  <c r="G802" i="1"/>
  <c r="N801" i="1"/>
  <c r="L801" i="1"/>
  <c r="K801" i="1"/>
  <c r="J801" i="1"/>
  <c r="H801" i="1" s="1"/>
  <c r="G801" i="1"/>
  <c r="N800" i="1"/>
  <c r="K800" i="1"/>
  <c r="J800" i="1"/>
  <c r="H800" i="1" s="1"/>
  <c r="G800" i="1"/>
  <c r="N799" i="1"/>
  <c r="L799" i="1"/>
  <c r="K799" i="1"/>
  <c r="J799" i="1"/>
  <c r="H799" i="1" s="1"/>
  <c r="G799" i="1"/>
  <c r="N797" i="1"/>
  <c r="K797" i="1"/>
  <c r="J797" i="1"/>
  <c r="H797" i="1" s="1"/>
  <c r="G797" i="1"/>
  <c r="N796" i="1"/>
  <c r="L796" i="1"/>
  <c r="K796" i="1"/>
  <c r="J796" i="1"/>
  <c r="H796" i="1" s="1"/>
  <c r="G796" i="1"/>
  <c r="N795" i="1"/>
  <c r="K795" i="1"/>
  <c r="J795" i="1"/>
  <c r="H795" i="1" s="1"/>
  <c r="G795" i="1"/>
  <c r="N794" i="1"/>
  <c r="L794" i="1"/>
  <c r="K794" i="1"/>
  <c r="J794" i="1"/>
  <c r="H794" i="1" s="1"/>
  <c r="G794" i="1"/>
  <c r="N793" i="1"/>
  <c r="K793" i="1"/>
  <c r="J793" i="1"/>
  <c r="H793" i="1" s="1"/>
  <c r="G793" i="1"/>
  <c r="N791" i="1"/>
  <c r="L791" i="1"/>
  <c r="K791" i="1"/>
  <c r="J791" i="1"/>
  <c r="H791" i="1"/>
  <c r="G791" i="1"/>
  <c r="N790" i="1"/>
  <c r="K790" i="1"/>
  <c r="J790" i="1"/>
  <c r="H790" i="1" s="1"/>
  <c r="G790" i="1"/>
  <c r="N789" i="1"/>
  <c r="L789" i="1"/>
  <c r="K789" i="1"/>
  <c r="J789" i="1"/>
  <c r="H789" i="1"/>
  <c r="G789" i="1"/>
  <c r="N788" i="1"/>
  <c r="K788" i="1"/>
  <c r="J788" i="1"/>
  <c r="H788" i="1" s="1"/>
  <c r="G788" i="1"/>
  <c r="N786" i="1"/>
  <c r="L786" i="1"/>
  <c r="K786" i="1"/>
  <c r="J786" i="1"/>
  <c r="H786" i="1"/>
  <c r="G786" i="1"/>
  <c r="N785" i="1"/>
  <c r="K785" i="1"/>
  <c r="J785" i="1"/>
  <c r="H785" i="1" s="1"/>
  <c r="G785" i="1"/>
  <c r="N784" i="1"/>
  <c r="L784" i="1"/>
  <c r="K784" i="1"/>
  <c r="J784" i="1"/>
  <c r="H784" i="1"/>
  <c r="G784" i="1"/>
  <c r="N783" i="1"/>
  <c r="K783" i="1"/>
  <c r="J783" i="1"/>
  <c r="H783" i="1" s="1"/>
  <c r="G783" i="1"/>
  <c r="N781" i="1"/>
  <c r="L781" i="1"/>
  <c r="K781" i="1"/>
  <c r="J781" i="1"/>
  <c r="H781" i="1"/>
  <c r="G781" i="1"/>
  <c r="N780" i="1"/>
  <c r="K780" i="1"/>
  <c r="J780" i="1"/>
  <c r="H780" i="1" s="1"/>
  <c r="G780" i="1"/>
  <c r="N779" i="1"/>
  <c r="L779" i="1"/>
  <c r="K779" i="1"/>
  <c r="J779" i="1"/>
  <c r="H779" i="1"/>
  <c r="G779" i="1"/>
  <c r="N778" i="1"/>
  <c r="K778" i="1"/>
  <c r="J778" i="1"/>
  <c r="H778" i="1" s="1"/>
  <c r="G778" i="1"/>
  <c r="N775" i="1"/>
  <c r="L775" i="1"/>
  <c r="K775" i="1"/>
  <c r="J775" i="1"/>
  <c r="H775" i="1"/>
  <c r="G775" i="1"/>
  <c r="N774" i="1"/>
  <c r="K774" i="1"/>
  <c r="J774" i="1"/>
  <c r="H774" i="1" s="1"/>
  <c r="G774" i="1"/>
  <c r="N773" i="1"/>
  <c r="L773" i="1"/>
  <c r="K773" i="1"/>
  <c r="J773" i="1"/>
  <c r="H773" i="1" s="1"/>
  <c r="G773" i="1"/>
  <c r="N772" i="1"/>
  <c r="K772" i="1"/>
  <c r="J772" i="1"/>
  <c r="H772" i="1" s="1"/>
  <c r="G772" i="1"/>
  <c r="N771" i="1"/>
  <c r="L771" i="1"/>
  <c r="K771" i="1"/>
  <c r="J771" i="1"/>
  <c r="H771" i="1" s="1"/>
  <c r="G771" i="1"/>
  <c r="N770" i="1"/>
  <c r="K770" i="1"/>
  <c r="J770" i="1"/>
  <c r="H770" i="1" s="1"/>
  <c r="G770" i="1"/>
  <c r="N769" i="1"/>
  <c r="L769" i="1"/>
  <c r="K769" i="1"/>
  <c r="J769" i="1"/>
  <c r="H769" i="1" s="1"/>
  <c r="G769" i="1"/>
  <c r="N768" i="1"/>
  <c r="K768" i="1"/>
  <c r="J768" i="1"/>
  <c r="H768" i="1" s="1"/>
  <c r="G768" i="1"/>
  <c r="N767" i="1"/>
  <c r="L767" i="1"/>
  <c r="K767" i="1"/>
  <c r="J767" i="1"/>
  <c r="H767" i="1" s="1"/>
  <c r="G767" i="1"/>
  <c r="N766" i="1"/>
  <c r="K766" i="1"/>
  <c r="J766" i="1"/>
  <c r="H766" i="1" s="1"/>
  <c r="G766" i="1"/>
  <c r="N765" i="1"/>
  <c r="L765" i="1"/>
  <c r="K765" i="1"/>
  <c r="J765" i="1"/>
  <c r="H765" i="1" s="1"/>
  <c r="G765" i="1"/>
  <c r="N764" i="1"/>
  <c r="K764" i="1"/>
  <c r="J764" i="1"/>
  <c r="H764" i="1" s="1"/>
  <c r="G764" i="1"/>
  <c r="N763" i="1"/>
  <c r="L763" i="1"/>
  <c r="K763" i="1"/>
  <c r="J763" i="1"/>
  <c r="H763" i="1" s="1"/>
  <c r="G763" i="1"/>
  <c r="N762" i="1"/>
  <c r="K762" i="1"/>
  <c r="J762" i="1"/>
  <c r="H762" i="1" s="1"/>
  <c r="G762" i="1"/>
  <c r="N761" i="1"/>
  <c r="L761" i="1"/>
  <c r="K761" i="1"/>
  <c r="J761" i="1"/>
  <c r="H761" i="1" s="1"/>
  <c r="G761" i="1"/>
  <c r="N760" i="1"/>
  <c r="K760" i="1"/>
  <c r="J760" i="1"/>
  <c r="H760" i="1" s="1"/>
  <c r="G760" i="1"/>
  <c r="N759" i="1"/>
  <c r="L759" i="1"/>
  <c r="K759" i="1"/>
  <c r="J759" i="1"/>
  <c r="H759" i="1"/>
  <c r="G759" i="1"/>
  <c r="N758" i="1"/>
  <c r="K758" i="1"/>
  <c r="J758" i="1"/>
  <c r="H758" i="1" s="1"/>
  <c r="G758" i="1"/>
  <c r="N757" i="1"/>
  <c r="L757" i="1"/>
  <c r="K757" i="1"/>
  <c r="J757" i="1"/>
  <c r="H757" i="1" s="1"/>
  <c r="G757" i="1"/>
  <c r="N756" i="1"/>
  <c r="K756" i="1"/>
  <c r="J756" i="1"/>
  <c r="H756" i="1" s="1"/>
  <c r="G756" i="1"/>
  <c r="N755" i="1"/>
  <c r="L755" i="1"/>
  <c r="K755" i="1"/>
  <c r="J755" i="1"/>
  <c r="H755" i="1" s="1"/>
  <c r="G755" i="1"/>
  <c r="N754" i="1"/>
  <c r="K754" i="1"/>
  <c r="J754" i="1"/>
  <c r="H754" i="1" s="1"/>
  <c r="G754" i="1"/>
  <c r="N753" i="1"/>
  <c r="L753" i="1"/>
  <c r="K753" i="1"/>
  <c r="J753" i="1"/>
  <c r="H753" i="1" s="1"/>
  <c r="G753" i="1"/>
  <c r="N752" i="1"/>
  <c r="K752" i="1"/>
  <c r="J752" i="1"/>
  <c r="H752" i="1" s="1"/>
  <c r="G752" i="1"/>
  <c r="N749" i="1"/>
  <c r="L749" i="1"/>
  <c r="K749" i="1"/>
  <c r="J749" i="1"/>
  <c r="H749" i="1"/>
  <c r="G749" i="1"/>
  <c r="N748" i="1"/>
  <c r="K748" i="1"/>
  <c r="J748" i="1"/>
  <c r="H748" i="1" s="1"/>
  <c r="G748" i="1"/>
  <c r="N747" i="1"/>
  <c r="L747" i="1"/>
  <c r="K747" i="1"/>
  <c r="J747" i="1"/>
  <c r="H747" i="1"/>
  <c r="G747" i="1"/>
  <c r="N746" i="1"/>
  <c r="K746" i="1"/>
  <c r="J746" i="1"/>
  <c r="H746" i="1" s="1"/>
  <c r="G746" i="1"/>
  <c r="N745" i="1"/>
  <c r="L745" i="1"/>
  <c r="K745" i="1"/>
  <c r="J745" i="1"/>
  <c r="H745" i="1"/>
  <c r="G745" i="1"/>
  <c r="N744" i="1"/>
  <c r="K744" i="1"/>
  <c r="J744" i="1"/>
  <c r="H744" i="1" s="1"/>
  <c r="G744" i="1"/>
  <c r="N743" i="1"/>
  <c r="L743" i="1"/>
  <c r="K743" i="1"/>
  <c r="J743" i="1"/>
  <c r="H743" i="1"/>
  <c r="G743" i="1"/>
  <c r="N742" i="1"/>
  <c r="K742" i="1"/>
  <c r="J742" i="1"/>
  <c r="H742" i="1" s="1"/>
  <c r="G742" i="1"/>
  <c r="N741" i="1"/>
  <c r="L741" i="1"/>
  <c r="K741" i="1"/>
  <c r="J741" i="1"/>
  <c r="H741" i="1"/>
  <c r="G741" i="1"/>
  <c r="N740" i="1"/>
  <c r="K740" i="1"/>
  <c r="J740" i="1"/>
  <c r="H740" i="1" s="1"/>
  <c r="G740" i="1"/>
  <c r="N739" i="1"/>
  <c r="L739" i="1"/>
  <c r="K739" i="1"/>
  <c r="J739" i="1"/>
  <c r="H739" i="1"/>
  <c r="G739" i="1"/>
  <c r="N738" i="1"/>
  <c r="K738" i="1"/>
  <c r="J738" i="1"/>
  <c r="H738" i="1" s="1"/>
  <c r="G738" i="1"/>
  <c r="N737" i="1"/>
  <c r="L737" i="1"/>
  <c r="K737" i="1"/>
  <c r="J737" i="1"/>
  <c r="H737" i="1"/>
  <c r="G737" i="1"/>
  <c r="N736" i="1"/>
  <c r="K736" i="1"/>
  <c r="J736" i="1"/>
  <c r="H736" i="1" s="1"/>
  <c r="G736" i="1"/>
  <c r="N735" i="1"/>
  <c r="L735" i="1"/>
  <c r="K735" i="1"/>
  <c r="J735" i="1"/>
  <c r="H735" i="1"/>
  <c r="G735" i="1"/>
  <c r="N734" i="1"/>
  <c r="K734" i="1"/>
  <c r="J734" i="1"/>
  <c r="H734" i="1" s="1"/>
  <c r="G734" i="1"/>
  <c r="N733" i="1"/>
  <c r="L733" i="1"/>
  <c r="K733" i="1"/>
  <c r="J733" i="1"/>
  <c r="H733" i="1"/>
  <c r="G733" i="1"/>
  <c r="N732" i="1"/>
  <c r="K732" i="1"/>
  <c r="J732" i="1"/>
  <c r="H732" i="1" s="1"/>
  <c r="G732" i="1"/>
  <c r="N731" i="1"/>
  <c r="L731" i="1"/>
  <c r="K731" i="1"/>
  <c r="J731" i="1"/>
  <c r="H731" i="1"/>
  <c r="G731" i="1"/>
  <c r="N730" i="1"/>
  <c r="K730" i="1"/>
  <c r="J730" i="1"/>
  <c r="H730" i="1" s="1"/>
  <c r="G730" i="1"/>
  <c r="N729" i="1"/>
  <c r="L729" i="1"/>
  <c r="K729" i="1"/>
  <c r="J729" i="1"/>
  <c r="H729" i="1" s="1"/>
  <c r="G729" i="1"/>
  <c r="N728" i="1"/>
  <c r="K728" i="1"/>
  <c r="J728" i="1"/>
  <c r="H728" i="1" s="1"/>
  <c r="G728" i="1"/>
  <c r="N727" i="1"/>
  <c r="L727" i="1"/>
  <c r="K727" i="1"/>
  <c r="J727" i="1"/>
  <c r="H727" i="1" s="1"/>
  <c r="G727" i="1"/>
  <c r="N726" i="1"/>
  <c r="K726" i="1"/>
  <c r="J726" i="1"/>
  <c r="H726" i="1" s="1"/>
  <c r="G726" i="1"/>
  <c r="N725" i="1"/>
  <c r="L725" i="1"/>
  <c r="K725" i="1"/>
  <c r="J725" i="1"/>
  <c r="H725" i="1" s="1"/>
  <c r="G725" i="1"/>
  <c r="N724" i="1"/>
  <c r="K724" i="1"/>
  <c r="J724" i="1"/>
  <c r="H724" i="1" s="1"/>
  <c r="G724" i="1"/>
  <c r="N723" i="1"/>
  <c r="L723" i="1"/>
  <c r="K723" i="1"/>
  <c r="J723" i="1"/>
  <c r="H723" i="1" s="1"/>
  <c r="G723" i="1"/>
  <c r="N722" i="1"/>
  <c r="K722" i="1"/>
  <c r="J722" i="1"/>
  <c r="H722" i="1" s="1"/>
  <c r="G722" i="1"/>
  <c r="N721" i="1"/>
  <c r="L721" i="1"/>
  <c r="K721" i="1"/>
  <c r="J721" i="1"/>
  <c r="H721" i="1" s="1"/>
  <c r="G721" i="1"/>
  <c r="N718" i="1"/>
  <c r="K718" i="1"/>
  <c r="J718" i="1"/>
  <c r="H718" i="1" s="1"/>
  <c r="G718" i="1"/>
  <c r="N717" i="1"/>
  <c r="L717" i="1"/>
  <c r="K717" i="1"/>
  <c r="J717" i="1"/>
  <c r="H717" i="1"/>
  <c r="G717" i="1"/>
  <c r="N716" i="1"/>
  <c r="K716" i="1"/>
  <c r="J716" i="1"/>
  <c r="H716" i="1" s="1"/>
  <c r="G716" i="1"/>
  <c r="N715" i="1"/>
  <c r="L715" i="1"/>
  <c r="K715" i="1"/>
  <c r="J715" i="1"/>
  <c r="H715" i="1"/>
  <c r="G715" i="1"/>
  <c r="N714" i="1"/>
  <c r="K714" i="1"/>
  <c r="J714" i="1"/>
  <c r="H714" i="1" s="1"/>
  <c r="G714" i="1"/>
  <c r="N712" i="1"/>
  <c r="L712" i="1"/>
  <c r="K712" i="1"/>
  <c r="J712" i="1"/>
  <c r="H712" i="1"/>
  <c r="G712" i="1"/>
  <c r="N711" i="1"/>
  <c r="K711" i="1"/>
  <c r="J711" i="1"/>
  <c r="H711" i="1" s="1"/>
  <c r="G711" i="1"/>
  <c r="N710" i="1"/>
  <c r="L710" i="1"/>
  <c r="K710" i="1"/>
  <c r="J710" i="1"/>
  <c r="H710" i="1"/>
  <c r="G710" i="1"/>
  <c r="N709" i="1"/>
  <c r="K709" i="1"/>
  <c r="J709" i="1"/>
  <c r="H709" i="1" s="1"/>
  <c r="G709" i="1"/>
  <c r="N708" i="1"/>
  <c r="L708" i="1"/>
  <c r="K708" i="1"/>
  <c r="J708" i="1"/>
  <c r="H708" i="1" s="1"/>
  <c r="G708" i="1"/>
  <c r="N707" i="1"/>
  <c r="K707" i="1"/>
  <c r="J707" i="1"/>
  <c r="H707" i="1" s="1"/>
  <c r="G707" i="1"/>
  <c r="N706" i="1"/>
  <c r="L706" i="1"/>
  <c r="K706" i="1"/>
  <c r="J706" i="1"/>
  <c r="H706" i="1" s="1"/>
  <c r="G706" i="1"/>
  <c r="N705" i="1"/>
  <c r="K705" i="1"/>
  <c r="J705" i="1"/>
  <c r="H705" i="1" s="1"/>
  <c r="G705" i="1"/>
  <c r="N704" i="1"/>
  <c r="L704" i="1"/>
  <c r="K704" i="1"/>
  <c r="J704" i="1"/>
  <c r="H704" i="1" s="1"/>
  <c r="G704" i="1"/>
  <c r="N703" i="1"/>
  <c r="K703" i="1"/>
  <c r="J703" i="1"/>
  <c r="H703" i="1" s="1"/>
  <c r="G703" i="1"/>
  <c r="N702" i="1"/>
  <c r="L702" i="1"/>
  <c r="K702" i="1"/>
  <c r="J702" i="1"/>
  <c r="H702" i="1" s="1"/>
  <c r="G702" i="1"/>
  <c r="N701" i="1"/>
  <c r="K701" i="1"/>
  <c r="J701" i="1"/>
  <c r="H701" i="1" s="1"/>
  <c r="G701" i="1"/>
  <c r="N700" i="1"/>
  <c r="L700" i="1"/>
  <c r="K700" i="1"/>
  <c r="J700" i="1"/>
  <c r="H700" i="1" s="1"/>
  <c r="G700" i="1"/>
  <c r="N699" i="1"/>
  <c r="K699" i="1"/>
  <c r="J699" i="1"/>
  <c r="H699" i="1" s="1"/>
  <c r="G699" i="1"/>
  <c r="N698" i="1"/>
  <c r="L698" i="1"/>
  <c r="K698" i="1"/>
  <c r="J698" i="1"/>
  <c r="H698" i="1" s="1"/>
  <c r="G698" i="1"/>
  <c r="N697" i="1"/>
  <c r="K697" i="1"/>
  <c r="J697" i="1"/>
  <c r="H697" i="1" s="1"/>
  <c r="G697" i="1"/>
  <c r="N696" i="1"/>
  <c r="L696" i="1"/>
  <c r="K696" i="1"/>
  <c r="J696" i="1"/>
  <c r="H696" i="1"/>
  <c r="G696" i="1"/>
  <c r="N695" i="1"/>
  <c r="K695" i="1"/>
  <c r="J695" i="1"/>
  <c r="H695" i="1" s="1"/>
  <c r="G695" i="1"/>
  <c r="N694" i="1"/>
  <c r="L694" i="1"/>
  <c r="K694" i="1"/>
  <c r="J694" i="1"/>
  <c r="H694" i="1" s="1"/>
  <c r="G694" i="1"/>
  <c r="N693" i="1"/>
  <c r="K693" i="1"/>
  <c r="J693" i="1"/>
  <c r="H693" i="1" s="1"/>
  <c r="G693" i="1"/>
  <c r="N692" i="1"/>
  <c r="L692" i="1"/>
  <c r="K692" i="1"/>
  <c r="J692" i="1"/>
  <c r="H692" i="1" s="1"/>
  <c r="G692" i="1"/>
  <c r="N691" i="1"/>
  <c r="K691" i="1"/>
  <c r="J691" i="1"/>
  <c r="H691" i="1" s="1"/>
  <c r="G691" i="1"/>
  <c r="N690" i="1"/>
  <c r="L690" i="1"/>
  <c r="K690" i="1"/>
  <c r="J690" i="1"/>
  <c r="H690" i="1" s="1"/>
  <c r="G690" i="1"/>
  <c r="N689" i="1"/>
  <c r="K689" i="1"/>
  <c r="J689" i="1"/>
  <c r="H689" i="1" s="1"/>
  <c r="G689" i="1"/>
  <c r="N688" i="1"/>
  <c r="L688" i="1"/>
  <c r="K688" i="1"/>
  <c r="J688" i="1"/>
  <c r="H688" i="1"/>
  <c r="G688" i="1"/>
  <c r="N687" i="1"/>
  <c r="K687" i="1"/>
  <c r="J687" i="1"/>
  <c r="H687" i="1" s="1"/>
  <c r="G687" i="1"/>
  <c r="N686" i="1"/>
  <c r="L686" i="1"/>
  <c r="K686" i="1"/>
  <c r="J686" i="1"/>
  <c r="H686" i="1" s="1"/>
  <c r="G686" i="1"/>
  <c r="N685" i="1"/>
  <c r="K685" i="1"/>
  <c r="J685" i="1"/>
  <c r="H685" i="1" s="1"/>
  <c r="G685" i="1"/>
  <c r="N684" i="1"/>
  <c r="L684" i="1"/>
  <c r="K684" i="1"/>
  <c r="J684" i="1"/>
  <c r="H684" i="1"/>
  <c r="G684" i="1"/>
  <c r="N683" i="1"/>
  <c r="K683" i="1"/>
  <c r="J683" i="1"/>
  <c r="H683" i="1" s="1"/>
  <c r="G683" i="1"/>
  <c r="N682" i="1"/>
  <c r="L682" i="1"/>
  <c r="K682" i="1"/>
  <c r="J682" i="1"/>
  <c r="H682" i="1"/>
  <c r="G682" i="1"/>
  <c r="N681" i="1"/>
  <c r="K681" i="1"/>
  <c r="J681" i="1"/>
  <c r="H681" i="1" s="1"/>
  <c r="G681" i="1"/>
  <c r="N680" i="1"/>
  <c r="L680" i="1"/>
  <c r="K680" i="1"/>
  <c r="J680" i="1"/>
  <c r="H680" i="1"/>
  <c r="G680" i="1"/>
  <c r="N678" i="1"/>
  <c r="K678" i="1"/>
  <c r="J678" i="1"/>
  <c r="H678" i="1" s="1"/>
  <c r="G678" i="1"/>
  <c r="N677" i="1"/>
  <c r="L677" i="1"/>
  <c r="K677" i="1"/>
  <c r="J677" i="1"/>
  <c r="H677" i="1"/>
  <c r="G677" i="1"/>
  <c r="N676" i="1"/>
  <c r="K676" i="1"/>
  <c r="J676" i="1"/>
  <c r="H676" i="1" s="1"/>
  <c r="G676" i="1"/>
  <c r="N675" i="1"/>
  <c r="L675" i="1"/>
  <c r="K675" i="1"/>
  <c r="J675" i="1"/>
  <c r="H675" i="1"/>
  <c r="G675" i="1"/>
  <c r="N674" i="1"/>
  <c r="K674" i="1"/>
  <c r="J674" i="1"/>
  <c r="H674" i="1" s="1"/>
  <c r="G674" i="1"/>
  <c r="N673" i="1"/>
  <c r="L673" i="1"/>
  <c r="K673" i="1"/>
  <c r="J673" i="1"/>
  <c r="H673" i="1"/>
  <c r="G673" i="1"/>
  <c r="N672" i="1"/>
  <c r="K672" i="1"/>
  <c r="J672" i="1"/>
  <c r="H672" i="1" s="1"/>
  <c r="G672" i="1"/>
  <c r="N671" i="1"/>
  <c r="L671" i="1"/>
  <c r="K671" i="1"/>
  <c r="J671" i="1"/>
  <c r="H671" i="1"/>
  <c r="G671" i="1"/>
  <c r="N670" i="1"/>
  <c r="K670" i="1"/>
  <c r="J670" i="1"/>
  <c r="H670" i="1" s="1"/>
  <c r="G670" i="1"/>
  <c r="N669" i="1"/>
  <c r="L669" i="1"/>
  <c r="K669" i="1"/>
  <c r="J669" i="1"/>
  <c r="H669" i="1"/>
  <c r="G669" i="1"/>
  <c r="N668" i="1"/>
  <c r="K668" i="1"/>
  <c r="J668" i="1"/>
  <c r="H668" i="1" s="1"/>
  <c r="G668" i="1"/>
  <c r="N667" i="1"/>
  <c r="L667" i="1"/>
  <c r="K667" i="1"/>
  <c r="J667" i="1"/>
  <c r="H667" i="1"/>
  <c r="G667" i="1"/>
  <c r="N666" i="1"/>
  <c r="K666" i="1"/>
  <c r="J666" i="1"/>
  <c r="H666" i="1" s="1"/>
  <c r="G666" i="1"/>
  <c r="N665" i="1"/>
  <c r="L665" i="1"/>
  <c r="K665" i="1"/>
  <c r="J665" i="1"/>
  <c r="H665" i="1"/>
  <c r="G665" i="1"/>
  <c r="N664" i="1"/>
  <c r="K664" i="1"/>
  <c r="J664" i="1"/>
  <c r="H664" i="1" s="1"/>
  <c r="G664" i="1"/>
  <c r="N663" i="1"/>
  <c r="L663" i="1"/>
  <c r="K663" i="1"/>
  <c r="J663" i="1"/>
  <c r="H663" i="1"/>
  <c r="G663" i="1"/>
  <c r="N662" i="1"/>
  <c r="K662" i="1"/>
  <c r="J662" i="1"/>
  <c r="H662" i="1" s="1"/>
  <c r="G662" i="1"/>
  <c r="N661" i="1"/>
  <c r="L661" i="1"/>
  <c r="K661" i="1"/>
  <c r="J661" i="1"/>
  <c r="H661" i="1"/>
  <c r="G661" i="1"/>
  <c r="N660" i="1"/>
  <c r="K660" i="1"/>
  <c r="J660" i="1"/>
  <c r="H660" i="1" s="1"/>
  <c r="G660" i="1"/>
  <c r="N659" i="1"/>
  <c r="L659" i="1"/>
  <c r="K659" i="1"/>
  <c r="J659" i="1"/>
  <c r="H659" i="1"/>
  <c r="G659" i="1"/>
  <c r="N658" i="1"/>
  <c r="K658" i="1"/>
  <c r="J658" i="1"/>
  <c r="H658" i="1" s="1"/>
  <c r="G658" i="1"/>
  <c r="N657" i="1"/>
  <c r="L657" i="1"/>
  <c r="K657" i="1"/>
  <c r="J657" i="1"/>
  <c r="H657" i="1"/>
  <c r="G657" i="1"/>
  <c r="N656" i="1"/>
  <c r="K656" i="1"/>
  <c r="J656" i="1"/>
  <c r="H656" i="1" s="1"/>
  <c r="G656" i="1"/>
  <c r="N655" i="1"/>
  <c r="L655" i="1"/>
  <c r="K655" i="1"/>
  <c r="J655" i="1"/>
  <c r="H655" i="1"/>
  <c r="G655" i="1"/>
  <c r="N654" i="1"/>
  <c r="K654" i="1"/>
  <c r="J654" i="1"/>
  <c r="H654" i="1" s="1"/>
  <c r="G654" i="1"/>
  <c r="N653" i="1"/>
  <c r="L653" i="1"/>
  <c r="K653" i="1"/>
  <c r="J653" i="1"/>
  <c r="H653" i="1"/>
  <c r="G653" i="1"/>
  <c r="N652" i="1"/>
  <c r="K652" i="1"/>
  <c r="J652" i="1"/>
  <c r="H652" i="1" s="1"/>
  <c r="G652" i="1"/>
  <c r="N651" i="1"/>
  <c r="L651" i="1"/>
  <c r="K651" i="1"/>
  <c r="J651" i="1"/>
  <c r="H651" i="1"/>
  <c r="G651" i="1"/>
  <c r="N650" i="1"/>
  <c r="K650" i="1"/>
  <c r="J650" i="1"/>
  <c r="H650" i="1" s="1"/>
  <c r="G650" i="1"/>
  <c r="N649" i="1"/>
  <c r="L649" i="1"/>
  <c r="K649" i="1"/>
  <c r="J649" i="1"/>
  <c r="H649" i="1"/>
  <c r="G649" i="1"/>
  <c r="N648" i="1"/>
  <c r="K648" i="1"/>
  <c r="J648" i="1"/>
  <c r="H648" i="1" s="1"/>
  <c r="G648" i="1"/>
  <c r="N647" i="1"/>
  <c r="L647" i="1"/>
  <c r="K647" i="1"/>
  <c r="J647" i="1"/>
  <c r="H647" i="1"/>
  <c r="G647" i="1"/>
  <c r="N646" i="1"/>
  <c r="K646" i="1"/>
  <c r="J646" i="1"/>
  <c r="H646" i="1" s="1"/>
  <c r="G646" i="1"/>
  <c r="N645" i="1"/>
  <c r="L645" i="1"/>
  <c r="K645" i="1"/>
  <c r="J645" i="1"/>
  <c r="H645" i="1"/>
  <c r="G645" i="1"/>
  <c r="N644" i="1"/>
  <c r="K644" i="1"/>
  <c r="J644" i="1"/>
  <c r="H644" i="1" s="1"/>
  <c r="G644" i="1"/>
  <c r="N643" i="1"/>
  <c r="L643" i="1"/>
  <c r="K643" i="1"/>
  <c r="J643" i="1"/>
  <c r="H643" i="1"/>
  <c r="G643" i="1"/>
  <c r="N642" i="1"/>
  <c r="K642" i="1"/>
  <c r="J642" i="1"/>
  <c r="H642" i="1" s="1"/>
  <c r="G642" i="1"/>
  <c r="N641" i="1"/>
  <c r="L641" i="1"/>
  <c r="K641" i="1"/>
  <c r="J641" i="1"/>
  <c r="H641" i="1"/>
  <c r="G641" i="1"/>
  <c r="N640" i="1"/>
  <c r="K640" i="1"/>
  <c r="J640" i="1"/>
  <c r="H640" i="1" s="1"/>
  <c r="G640" i="1"/>
  <c r="N639" i="1"/>
  <c r="L639" i="1"/>
  <c r="K639" i="1"/>
  <c r="J639" i="1"/>
  <c r="H639" i="1"/>
  <c r="G639" i="1"/>
  <c r="N638" i="1"/>
  <c r="K638" i="1"/>
  <c r="J638" i="1"/>
  <c r="H638" i="1" s="1"/>
  <c r="G638" i="1"/>
  <c r="N637" i="1"/>
  <c r="L637" i="1"/>
  <c r="K637" i="1"/>
  <c r="J637" i="1"/>
  <c r="H637" i="1"/>
  <c r="G637" i="1"/>
  <c r="N636" i="1"/>
  <c r="K636" i="1"/>
  <c r="J636" i="1"/>
  <c r="H636" i="1" s="1"/>
  <c r="G636" i="1"/>
  <c r="N635" i="1"/>
  <c r="L635" i="1"/>
  <c r="K635" i="1"/>
  <c r="J635" i="1"/>
  <c r="H635" i="1" s="1"/>
  <c r="G635" i="1"/>
  <c r="N634" i="1"/>
  <c r="K634" i="1"/>
  <c r="J634" i="1"/>
  <c r="H634" i="1" s="1"/>
  <c r="G634" i="1"/>
  <c r="N633" i="1"/>
  <c r="L633" i="1"/>
  <c r="K633" i="1"/>
  <c r="J633" i="1"/>
  <c r="H633" i="1" s="1"/>
  <c r="G633" i="1"/>
  <c r="N631" i="1"/>
  <c r="K631" i="1"/>
  <c r="J631" i="1"/>
  <c r="H631" i="1" s="1"/>
  <c r="G631" i="1"/>
  <c r="N630" i="1"/>
  <c r="L630" i="1"/>
  <c r="K630" i="1"/>
  <c r="J630" i="1"/>
  <c r="H630" i="1" s="1"/>
  <c r="G630" i="1"/>
  <c r="N629" i="1"/>
  <c r="K629" i="1"/>
  <c r="J629" i="1"/>
  <c r="H629" i="1" s="1"/>
  <c r="G629" i="1"/>
  <c r="N628" i="1"/>
  <c r="L628" i="1"/>
  <c r="K628" i="1"/>
  <c r="J628" i="1"/>
  <c r="H628" i="1" s="1"/>
  <c r="G628" i="1"/>
  <c r="N627" i="1"/>
  <c r="K627" i="1"/>
  <c r="J627" i="1"/>
  <c r="H627" i="1" s="1"/>
  <c r="G627" i="1"/>
  <c r="N626" i="1"/>
  <c r="L626" i="1"/>
  <c r="K626" i="1"/>
  <c r="J626" i="1"/>
  <c r="H626" i="1" s="1"/>
  <c r="G626" i="1"/>
  <c r="N625" i="1"/>
  <c r="K625" i="1"/>
  <c r="J625" i="1"/>
  <c r="H625" i="1" s="1"/>
  <c r="G625" i="1"/>
  <c r="N624" i="1"/>
  <c r="L624" i="1"/>
  <c r="K624" i="1"/>
  <c r="J624" i="1"/>
  <c r="H624" i="1" s="1"/>
  <c r="G624" i="1"/>
  <c r="N623" i="1"/>
  <c r="K623" i="1"/>
  <c r="J623" i="1"/>
  <c r="H623" i="1" s="1"/>
  <c r="G623" i="1"/>
  <c r="N622" i="1"/>
  <c r="L622" i="1"/>
  <c r="K622" i="1"/>
  <c r="J622" i="1"/>
  <c r="H622" i="1" s="1"/>
  <c r="G622" i="1"/>
  <c r="N621" i="1"/>
  <c r="K621" i="1"/>
  <c r="J621" i="1"/>
  <c r="H621" i="1" s="1"/>
  <c r="G621" i="1"/>
  <c r="N620" i="1"/>
  <c r="L620" i="1"/>
  <c r="K620" i="1"/>
  <c r="J620" i="1"/>
  <c r="H620" i="1" s="1"/>
  <c r="G620" i="1"/>
  <c r="N619" i="1"/>
  <c r="K619" i="1"/>
  <c r="J619" i="1"/>
  <c r="H619" i="1" s="1"/>
  <c r="G619" i="1"/>
  <c r="N618" i="1"/>
  <c r="L618" i="1"/>
  <c r="K618" i="1"/>
  <c r="J618" i="1"/>
  <c r="H618" i="1" s="1"/>
  <c r="G618" i="1"/>
  <c r="N617" i="1"/>
  <c r="K617" i="1"/>
  <c r="J617" i="1"/>
  <c r="H617" i="1" s="1"/>
  <c r="G617" i="1"/>
  <c r="N616" i="1"/>
  <c r="L616" i="1"/>
  <c r="K616" i="1"/>
  <c r="J616" i="1"/>
  <c r="H616" i="1" s="1"/>
  <c r="G616" i="1"/>
  <c r="N615" i="1"/>
  <c r="K615" i="1"/>
  <c r="J615" i="1"/>
  <c r="H615" i="1" s="1"/>
  <c r="G615" i="1"/>
  <c r="N614" i="1"/>
  <c r="L614" i="1"/>
  <c r="K614" i="1"/>
  <c r="J614" i="1"/>
  <c r="H614" i="1" s="1"/>
  <c r="G614" i="1"/>
  <c r="N613" i="1"/>
  <c r="K613" i="1"/>
  <c r="J613" i="1"/>
  <c r="H613" i="1" s="1"/>
  <c r="G613" i="1"/>
  <c r="N612" i="1"/>
  <c r="L612" i="1"/>
  <c r="K612" i="1"/>
  <c r="J612" i="1"/>
  <c r="H612" i="1" s="1"/>
  <c r="G612" i="1"/>
  <c r="N611" i="1"/>
  <c r="K611" i="1"/>
  <c r="J611" i="1"/>
  <c r="H611" i="1" s="1"/>
  <c r="G611" i="1"/>
  <c r="N610" i="1"/>
  <c r="L610" i="1"/>
  <c r="K610" i="1"/>
  <c r="J610" i="1"/>
  <c r="H610" i="1" s="1"/>
  <c r="G610" i="1"/>
  <c r="N609" i="1"/>
  <c r="K609" i="1"/>
  <c r="J609" i="1"/>
  <c r="H609" i="1" s="1"/>
  <c r="G609" i="1"/>
  <c r="N608" i="1"/>
  <c r="L608" i="1"/>
  <c r="K608" i="1"/>
  <c r="J608" i="1"/>
  <c r="H608" i="1" s="1"/>
  <c r="G608" i="1"/>
  <c r="N607" i="1"/>
  <c r="K607" i="1"/>
  <c r="J607" i="1"/>
  <c r="H607" i="1" s="1"/>
  <c r="G607" i="1"/>
  <c r="N606" i="1"/>
  <c r="L606" i="1"/>
  <c r="K606" i="1"/>
  <c r="J606" i="1"/>
  <c r="H606" i="1" s="1"/>
  <c r="G606" i="1"/>
  <c r="N605" i="1"/>
  <c r="K605" i="1"/>
  <c r="J605" i="1"/>
  <c r="H605" i="1" s="1"/>
  <c r="G605" i="1"/>
  <c r="N604" i="1"/>
  <c r="L604" i="1"/>
  <c r="K604" i="1"/>
  <c r="J604" i="1"/>
  <c r="H604" i="1"/>
  <c r="G604" i="1"/>
  <c r="N603" i="1"/>
  <c r="K603" i="1"/>
  <c r="J603" i="1"/>
  <c r="H603" i="1" s="1"/>
  <c r="G603" i="1"/>
  <c r="N602" i="1"/>
  <c r="L602" i="1"/>
  <c r="K602" i="1"/>
  <c r="J602" i="1"/>
  <c r="H602" i="1"/>
  <c r="G602" i="1"/>
  <c r="N601" i="1"/>
  <c r="K601" i="1"/>
  <c r="J601" i="1"/>
  <c r="H601" i="1" s="1"/>
  <c r="G601" i="1"/>
  <c r="N600" i="1"/>
  <c r="L600" i="1"/>
  <c r="K600" i="1"/>
  <c r="J600" i="1"/>
  <c r="H600" i="1" s="1"/>
  <c r="G600" i="1"/>
  <c r="N599" i="1"/>
  <c r="K599" i="1"/>
  <c r="J599" i="1"/>
  <c r="H599" i="1" s="1"/>
  <c r="G599" i="1"/>
  <c r="N598" i="1"/>
  <c r="L598" i="1"/>
  <c r="K598" i="1"/>
  <c r="J598" i="1"/>
  <c r="H598" i="1" s="1"/>
  <c r="G598" i="1"/>
  <c r="N597" i="1"/>
  <c r="K597" i="1"/>
  <c r="J597" i="1"/>
  <c r="H597" i="1" s="1"/>
  <c r="G597" i="1"/>
  <c r="N596" i="1"/>
  <c r="L596" i="1"/>
  <c r="K596" i="1"/>
  <c r="J596" i="1"/>
  <c r="H596" i="1" s="1"/>
  <c r="G596" i="1"/>
  <c r="N595" i="1"/>
  <c r="K595" i="1"/>
  <c r="J595" i="1"/>
  <c r="H595" i="1" s="1"/>
  <c r="G595" i="1"/>
  <c r="N594" i="1"/>
  <c r="L594" i="1"/>
  <c r="K594" i="1"/>
  <c r="J594" i="1"/>
  <c r="H594" i="1" s="1"/>
  <c r="G594" i="1"/>
  <c r="N593" i="1"/>
  <c r="K593" i="1"/>
  <c r="J593" i="1"/>
  <c r="H593" i="1" s="1"/>
  <c r="G593" i="1"/>
  <c r="N592" i="1"/>
  <c r="L592" i="1"/>
  <c r="K592" i="1"/>
  <c r="J592" i="1"/>
  <c r="H592" i="1"/>
  <c r="G592" i="1"/>
  <c r="N591" i="1"/>
  <c r="K591" i="1"/>
  <c r="J591" i="1"/>
  <c r="H591" i="1" s="1"/>
  <c r="G591" i="1"/>
  <c r="N590" i="1"/>
  <c r="L590" i="1"/>
  <c r="K590" i="1"/>
  <c r="J590" i="1"/>
  <c r="H590" i="1" s="1"/>
  <c r="G590" i="1"/>
  <c r="N589" i="1"/>
  <c r="K589" i="1"/>
  <c r="J589" i="1"/>
  <c r="H589" i="1" s="1"/>
  <c r="G589" i="1"/>
  <c r="N588" i="1"/>
  <c r="L588" i="1"/>
  <c r="K588" i="1"/>
  <c r="J588" i="1"/>
  <c r="H588" i="1" s="1"/>
  <c r="G588" i="1"/>
  <c r="N587" i="1"/>
  <c r="K587" i="1"/>
  <c r="J587" i="1"/>
  <c r="H587" i="1" s="1"/>
  <c r="G587" i="1"/>
  <c r="N586" i="1"/>
  <c r="L586" i="1"/>
  <c r="K586" i="1"/>
  <c r="J586" i="1"/>
  <c r="H586" i="1" s="1"/>
  <c r="G586" i="1"/>
  <c r="N585" i="1"/>
  <c r="K585" i="1"/>
  <c r="J585" i="1"/>
  <c r="H585" i="1" s="1"/>
  <c r="G585" i="1"/>
  <c r="N584" i="1"/>
  <c r="L584" i="1"/>
  <c r="K584" i="1"/>
  <c r="J584" i="1"/>
  <c r="H584" i="1"/>
  <c r="G584" i="1"/>
  <c r="N583" i="1"/>
  <c r="K583" i="1"/>
  <c r="J583" i="1"/>
  <c r="H583" i="1" s="1"/>
  <c r="G583" i="1"/>
  <c r="N582" i="1"/>
  <c r="L582" i="1"/>
  <c r="K582" i="1"/>
  <c r="J582" i="1"/>
  <c r="H582" i="1"/>
  <c r="G582" i="1"/>
  <c r="N581" i="1"/>
  <c r="K581" i="1"/>
  <c r="J581" i="1"/>
  <c r="H581" i="1" s="1"/>
  <c r="G581" i="1"/>
  <c r="N580" i="1"/>
  <c r="L580" i="1"/>
  <c r="K580" i="1"/>
  <c r="J580" i="1"/>
  <c r="H580" i="1"/>
  <c r="G580" i="1"/>
  <c r="N579" i="1"/>
  <c r="K579" i="1"/>
  <c r="J579" i="1"/>
  <c r="H579" i="1" s="1"/>
  <c r="G579" i="1"/>
  <c r="N578" i="1"/>
  <c r="L578" i="1"/>
  <c r="K578" i="1"/>
  <c r="J578" i="1"/>
  <c r="H578" i="1"/>
  <c r="G578" i="1"/>
  <c r="N577" i="1"/>
  <c r="K577" i="1"/>
  <c r="J577" i="1"/>
  <c r="H577" i="1" s="1"/>
  <c r="G577" i="1"/>
  <c r="N576" i="1"/>
  <c r="L576" i="1"/>
  <c r="K576" i="1"/>
  <c r="J576" i="1"/>
  <c r="H576" i="1"/>
  <c r="G576" i="1"/>
  <c r="N575" i="1"/>
  <c r="K575" i="1"/>
  <c r="J575" i="1"/>
  <c r="H575" i="1" s="1"/>
  <c r="G575" i="1"/>
  <c r="N574" i="1"/>
  <c r="L574" i="1"/>
  <c r="K574" i="1"/>
  <c r="J574" i="1"/>
  <c r="H574" i="1" s="1"/>
  <c r="G574" i="1"/>
  <c r="N573" i="1"/>
  <c r="K573" i="1"/>
  <c r="J573" i="1"/>
  <c r="H573" i="1" s="1"/>
  <c r="G573" i="1"/>
  <c r="N572" i="1"/>
  <c r="L572" i="1"/>
  <c r="K572" i="1"/>
  <c r="J572" i="1"/>
  <c r="H572" i="1" s="1"/>
  <c r="G572" i="1"/>
  <c r="N571" i="1"/>
  <c r="K571" i="1"/>
  <c r="J571" i="1"/>
  <c r="H571" i="1" s="1"/>
  <c r="G571" i="1"/>
  <c r="N570" i="1"/>
  <c r="L570" i="1"/>
  <c r="K570" i="1"/>
  <c r="J570" i="1"/>
  <c r="H570" i="1"/>
  <c r="G570" i="1"/>
  <c r="N568" i="1"/>
  <c r="K568" i="1"/>
  <c r="J568" i="1"/>
  <c r="H568" i="1" s="1"/>
  <c r="G568" i="1"/>
  <c r="N567" i="1"/>
  <c r="L567" i="1"/>
  <c r="K567" i="1"/>
  <c r="J567" i="1"/>
  <c r="H567" i="1" s="1"/>
  <c r="G567" i="1"/>
  <c r="N566" i="1"/>
  <c r="K566" i="1"/>
  <c r="J566" i="1"/>
  <c r="H566" i="1" s="1"/>
  <c r="G566" i="1"/>
  <c r="N565" i="1"/>
  <c r="L565" i="1"/>
  <c r="K565" i="1"/>
  <c r="J565" i="1"/>
  <c r="H565" i="1" s="1"/>
  <c r="G565" i="1"/>
  <c r="N564" i="1"/>
  <c r="K564" i="1"/>
  <c r="J564" i="1"/>
  <c r="H564" i="1" s="1"/>
  <c r="G564" i="1"/>
  <c r="N563" i="1"/>
  <c r="L563" i="1"/>
  <c r="K563" i="1"/>
  <c r="J563" i="1"/>
  <c r="H563" i="1"/>
  <c r="G563" i="1"/>
  <c r="N562" i="1"/>
  <c r="K562" i="1"/>
  <c r="J562" i="1"/>
  <c r="H562" i="1" s="1"/>
  <c r="G562" i="1"/>
  <c r="N561" i="1"/>
  <c r="L561" i="1"/>
  <c r="K561" i="1"/>
  <c r="J561" i="1"/>
  <c r="H561" i="1"/>
  <c r="G561" i="1"/>
  <c r="N560" i="1"/>
  <c r="K560" i="1"/>
  <c r="J560" i="1"/>
  <c r="H560" i="1" s="1"/>
  <c r="G560" i="1"/>
  <c r="N559" i="1"/>
  <c r="L559" i="1"/>
  <c r="K559" i="1"/>
  <c r="J559" i="1"/>
  <c r="H559" i="1"/>
  <c r="G559" i="1"/>
  <c r="N558" i="1"/>
  <c r="K558" i="1"/>
  <c r="J558" i="1"/>
  <c r="H558" i="1" s="1"/>
  <c r="G558" i="1"/>
  <c r="N557" i="1"/>
  <c r="L557" i="1"/>
  <c r="K557" i="1"/>
  <c r="J557" i="1"/>
  <c r="H557" i="1"/>
  <c r="G557" i="1"/>
  <c r="N556" i="1"/>
  <c r="K556" i="1"/>
  <c r="J556" i="1"/>
  <c r="H556" i="1" s="1"/>
  <c r="G556" i="1"/>
  <c r="N555" i="1"/>
  <c r="L555" i="1"/>
  <c r="K555" i="1"/>
  <c r="J555" i="1"/>
  <c r="H555" i="1"/>
  <c r="G555" i="1"/>
  <c r="N554" i="1"/>
  <c r="K554" i="1"/>
  <c r="J554" i="1"/>
  <c r="H554" i="1" s="1"/>
  <c r="G554" i="1"/>
  <c r="N553" i="1"/>
  <c r="L553" i="1"/>
  <c r="K553" i="1"/>
  <c r="J553" i="1"/>
  <c r="H553" i="1" s="1"/>
  <c r="G553" i="1"/>
  <c r="N552" i="1"/>
  <c r="K552" i="1"/>
  <c r="J552" i="1"/>
  <c r="H552" i="1" s="1"/>
  <c r="G552" i="1"/>
  <c r="N551" i="1"/>
  <c r="L551" i="1"/>
  <c r="K551" i="1"/>
  <c r="J551" i="1"/>
  <c r="H551" i="1"/>
  <c r="G551" i="1"/>
  <c r="N550" i="1"/>
  <c r="K550" i="1"/>
  <c r="J550" i="1"/>
  <c r="H550" i="1" s="1"/>
  <c r="G550" i="1"/>
  <c r="N549" i="1"/>
  <c r="L549" i="1"/>
  <c r="K549" i="1"/>
  <c r="J549" i="1"/>
  <c r="H549" i="1"/>
  <c r="G549" i="1"/>
  <c r="N548" i="1"/>
  <c r="K548" i="1"/>
  <c r="J548" i="1"/>
  <c r="H548" i="1" s="1"/>
  <c r="G548" i="1"/>
  <c r="N547" i="1"/>
  <c r="L547" i="1"/>
  <c r="K547" i="1"/>
  <c r="J547" i="1"/>
  <c r="H547" i="1"/>
  <c r="G547" i="1"/>
  <c r="N546" i="1"/>
  <c r="K546" i="1"/>
  <c r="J546" i="1"/>
  <c r="H546" i="1" s="1"/>
  <c r="G546" i="1"/>
  <c r="N545" i="1"/>
  <c r="L545" i="1"/>
  <c r="K545" i="1"/>
  <c r="J545" i="1"/>
  <c r="H545" i="1"/>
  <c r="G545" i="1"/>
  <c r="N544" i="1"/>
  <c r="K544" i="1"/>
  <c r="J544" i="1"/>
  <c r="H544" i="1" s="1"/>
  <c r="G544" i="1"/>
  <c r="N543" i="1"/>
  <c r="L543" i="1"/>
  <c r="K543" i="1"/>
  <c r="J543" i="1"/>
  <c r="H543" i="1"/>
  <c r="G543" i="1"/>
  <c r="N542" i="1"/>
  <c r="K542" i="1"/>
  <c r="J542" i="1"/>
  <c r="H542" i="1" s="1"/>
  <c r="G542" i="1"/>
  <c r="N541" i="1"/>
  <c r="L541" i="1"/>
  <c r="K541" i="1"/>
  <c r="J541" i="1"/>
  <c r="H541" i="1"/>
  <c r="G541" i="1"/>
  <c r="N540" i="1"/>
  <c r="K540" i="1"/>
  <c r="J540" i="1"/>
  <c r="H540" i="1" s="1"/>
  <c r="G540" i="1"/>
  <c r="N539" i="1"/>
  <c r="L539" i="1"/>
  <c r="K539" i="1"/>
  <c r="J539" i="1"/>
  <c r="H539" i="1" s="1"/>
  <c r="G539" i="1"/>
  <c r="N538" i="1"/>
  <c r="K538" i="1"/>
  <c r="J538" i="1"/>
  <c r="H538" i="1" s="1"/>
  <c r="G538" i="1"/>
  <c r="N537" i="1"/>
  <c r="L537" i="1"/>
  <c r="K537" i="1"/>
  <c r="J537" i="1"/>
  <c r="H537" i="1" s="1"/>
  <c r="G537" i="1"/>
  <c r="N536" i="1"/>
  <c r="K536" i="1"/>
  <c r="J536" i="1"/>
  <c r="H536" i="1" s="1"/>
  <c r="G536" i="1"/>
  <c r="N535" i="1"/>
  <c r="L535" i="1"/>
  <c r="K535" i="1"/>
  <c r="J535" i="1"/>
  <c r="H535" i="1" s="1"/>
  <c r="G535" i="1"/>
  <c r="N534" i="1"/>
  <c r="K534" i="1"/>
  <c r="J534" i="1"/>
  <c r="H534" i="1" s="1"/>
  <c r="G534" i="1"/>
  <c r="N533" i="1"/>
  <c r="L533" i="1"/>
  <c r="K533" i="1"/>
  <c r="J533" i="1"/>
  <c r="H533" i="1" s="1"/>
  <c r="G533" i="1"/>
  <c r="N532" i="1"/>
  <c r="K532" i="1"/>
  <c r="J532" i="1"/>
  <c r="G532" i="1"/>
  <c r="N531" i="1"/>
  <c r="L531" i="1"/>
  <c r="K531" i="1"/>
  <c r="J531" i="1"/>
  <c r="H531" i="1" s="1"/>
  <c r="G531" i="1"/>
  <c r="N530" i="1"/>
  <c r="K530" i="1"/>
  <c r="J530" i="1"/>
  <c r="G530" i="1"/>
  <c r="N529" i="1"/>
  <c r="L529" i="1"/>
  <c r="K529" i="1"/>
  <c r="J529" i="1"/>
  <c r="H529" i="1" s="1"/>
  <c r="G529" i="1"/>
  <c r="N528" i="1"/>
  <c r="K528" i="1"/>
  <c r="J528" i="1"/>
  <c r="G528" i="1"/>
  <c r="N527" i="1"/>
  <c r="L527" i="1"/>
  <c r="K527" i="1"/>
  <c r="J527" i="1"/>
  <c r="H527" i="1"/>
  <c r="G527" i="1"/>
  <c r="N526" i="1"/>
  <c r="K526" i="1"/>
  <c r="J526" i="1"/>
  <c r="G526" i="1"/>
  <c r="N525" i="1"/>
  <c r="L525" i="1"/>
  <c r="K525" i="1"/>
  <c r="J525" i="1"/>
  <c r="H525" i="1" s="1"/>
  <c r="G525" i="1"/>
  <c r="N524" i="1"/>
  <c r="K524" i="1"/>
  <c r="J524" i="1"/>
  <c r="G524" i="1"/>
  <c r="N523" i="1"/>
  <c r="L523" i="1"/>
  <c r="K523" i="1"/>
  <c r="J523" i="1"/>
  <c r="H523" i="1" s="1"/>
  <c r="G523" i="1"/>
  <c r="N522" i="1"/>
  <c r="K522" i="1"/>
  <c r="J522" i="1"/>
  <c r="G522" i="1"/>
  <c r="N521" i="1"/>
  <c r="L521" i="1"/>
  <c r="K521" i="1"/>
  <c r="J521" i="1"/>
  <c r="H521" i="1" s="1"/>
  <c r="G521" i="1"/>
  <c r="N520" i="1"/>
  <c r="K520" i="1"/>
  <c r="J520" i="1"/>
  <c r="G520" i="1"/>
  <c r="N519" i="1"/>
  <c r="L519" i="1"/>
  <c r="K519" i="1"/>
  <c r="J519" i="1"/>
  <c r="H519" i="1" s="1"/>
  <c r="G519" i="1"/>
  <c r="N518" i="1"/>
  <c r="K518" i="1"/>
  <c r="J518" i="1"/>
  <c r="G518" i="1"/>
  <c r="N517" i="1"/>
  <c r="L517" i="1"/>
  <c r="K517" i="1"/>
  <c r="J517" i="1"/>
  <c r="H517" i="1" s="1"/>
  <c r="G517" i="1"/>
  <c r="N516" i="1"/>
  <c r="K516" i="1"/>
  <c r="J516" i="1"/>
  <c r="G516" i="1"/>
  <c r="N515" i="1"/>
  <c r="L515" i="1"/>
  <c r="K515" i="1"/>
  <c r="J515" i="1"/>
  <c r="H515" i="1"/>
  <c r="G515" i="1"/>
  <c r="N514" i="1"/>
  <c r="K514" i="1"/>
  <c r="J514" i="1"/>
  <c r="G514" i="1"/>
  <c r="N513" i="1"/>
  <c r="L513" i="1"/>
  <c r="K513" i="1"/>
  <c r="J513" i="1"/>
  <c r="H513" i="1"/>
  <c r="G513" i="1"/>
  <c r="N512" i="1"/>
  <c r="K512" i="1"/>
  <c r="J512" i="1"/>
  <c r="G512" i="1"/>
  <c r="N511" i="1"/>
  <c r="L511" i="1"/>
  <c r="K511" i="1"/>
  <c r="J511" i="1"/>
  <c r="H511" i="1"/>
  <c r="G511" i="1"/>
  <c r="N510" i="1"/>
  <c r="K510" i="1"/>
  <c r="J510" i="1"/>
  <c r="G510" i="1"/>
  <c r="N509" i="1"/>
  <c r="L509" i="1"/>
  <c r="K509" i="1"/>
  <c r="J509" i="1"/>
  <c r="H509" i="1"/>
  <c r="G509" i="1"/>
  <c r="N508" i="1"/>
  <c r="K508" i="1"/>
  <c r="J508" i="1"/>
  <c r="G508" i="1"/>
  <c r="N507" i="1"/>
  <c r="L507" i="1"/>
  <c r="K507" i="1"/>
  <c r="J507" i="1"/>
  <c r="H507" i="1"/>
  <c r="G507" i="1"/>
  <c r="N506" i="1"/>
  <c r="K506" i="1"/>
  <c r="J506" i="1"/>
  <c r="G506" i="1"/>
  <c r="N505" i="1"/>
  <c r="L505" i="1"/>
  <c r="K505" i="1"/>
  <c r="J505" i="1"/>
  <c r="H505" i="1"/>
  <c r="G505" i="1"/>
  <c r="N504" i="1"/>
  <c r="K504" i="1"/>
  <c r="J504" i="1"/>
  <c r="G504" i="1"/>
  <c r="N503" i="1"/>
  <c r="L503" i="1"/>
  <c r="K503" i="1"/>
  <c r="J503" i="1"/>
  <c r="H503" i="1"/>
  <c r="G503" i="1"/>
  <c r="N502" i="1"/>
  <c r="K502" i="1"/>
  <c r="J502" i="1"/>
  <c r="G502" i="1"/>
  <c r="N501" i="1"/>
  <c r="L501" i="1"/>
  <c r="K501" i="1"/>
  <c r="J501" i="1"/>
  <c r="H501" i="1"/>
  <c r="G501" i="1"/>
  <c r="N500" i="1"/>
  <c r="K500" i="1"/>
  <c r="J500" i="1"/>
  <c r="G500" i="1"/>
  <c r="N499" i="1"/>
  <c r="L499" i="1"/>
  <c r="K499" i="1"/>
  <c r="J499" i="1"/>
  <c r="H499" i="1"/>
  <c r="G499" i="1"/>
  <c r="N498" i="1"/>
  <c r="K498" i="1"/>
  <c r="J498" i="1"/>
  <c r="G498" i="1"/>
  <c r="N497" i="1"/>
  <c r="L497" i="1"/>
  <c r="K497" i="1"/>
  <c r="J497" i="1"/>
  <c r="H497" i="1" s="1"/>
  <c r="G497" i="1"/>
  <c r="N496" i="1"/>
  <c r="K496" i="1"/>
  <c r="J496" i="1"/>
  <c r="G496" i="1"/>
  <c r="N495" i="1"/>
  <c r="L495" i="1"/>
  <c r="K495" i="1"/>
  <c r="J495" i="1"/>
  <c r="H495" i="1" s="1"/>
  <c r="G495" i="1"/>
  <c r="N494" i="1"/>
  <c r="K494" i="1"/>
  <c r="J494" i="1"/>
  <c r="G494" i="1"/>
  <c r="N493" i="1"/>
  <c r="L493" i="1"/>
  <c r="K493" i="1"/>
  <c r="J493" i="1"/>
  <c r="H493" i="1" s="1"/>
  <c r="G493" i="1"/>
  <c r="N492" i="1"/>
  <c r="K492" i="1"/>
  <c r="J492" i="1"/>
  <c r="G492" i="1"/>
  <c r="N491" i="1"/>
  <c r="L491" i="1"/>
  <c r="K491" i="1"/>
  <c r="J491" i="1"/>
  <c r="H491" i="1" s="1"/>
  <c r="G491" i="1"/>
  <c r="N490" i="1"/>
  <c r="K490" i="1"/>
  <c r="J490" i="1"/>
  <c r="H490" i="1"/>
  <c r="G490" i="1"/>
  <c r="N489" i="1"/>
  <c r="L489" i="1"/>
  <c r="K489" i="1"/>
  <c r="J489" i="1"/>
  <c r="H489" i="1" s="1"/>
  <c r="G489" i="1"/>
  <c r="N488" i="1"/>
  <c r="K488" i="1"/>
  <c r="J488" i="1"/>
  <c r="G488" i="1"/>
  <c r="N487" i="1"/>
  <c r="L487" i="1"/>
  <c r="K487" i="1"/>
  <c r="J487" i="1"/>
  <c r="H487" i="1" s="1"/>
  <c r="G487" i="1"/>
  <c r="N486" i="1"/>
  <c r="K486" i="1"/>
  <c r="J486" i="1"/>
  <c r="H486" i="1" s="1"/>
  <c r="G486" i="1"/>
  <c r="N485" i="1"/>
  <c r="L485" i="1"/>
  <c r="K485" i="1"/>
  <c r="J485" i="1"/>
  <c r="H485" i="1" s="1"/>
  <c r="G485" i="1"/>
  <c r="N484" i="1"/>
  <c r="K484" i="1"/>
  <c r="J484" i="1"/>
  <c r="G484" i="1"/>
  <c r="N483" i="1"/>
  <c r="L483" i="1"/>
  <c r="K483" i="1"/>
  <c r="J483" i="1"/>
  <c r="H483" i="1" s="1"/>
  <c r="G483" i="1"/>
  <c r="N482" i="1"/>
  <c r="K482" i="1"/>
  <c r="J482" i="1"/>
  <c r="H482" i="1" s="1"/>
  <c r="G482" i="1"/>
  <c r="N481" i="1"/>
  <c r="L481" i="1"/>
  <c r="K481" i="1"/>
  <c r="J481" i="1"/>
  <c r="H481" i="1" s="1"/>
  <c r="G481" i="1"/>
  <c r="N480" i="1"/>
  <c r="K480" i="1"/>
  <c r="J480" i="1"/>
  <c r="G480" i="1"/>
  <c r="N479" i="1"/>
  <c r="L479" i="1"/>
  <c r="K479" i="1"/>
  <c r="J479" i="1"/>
  <c r="H479" i="1" s="1"/>
  <c r="G479" i="1"/>
  <c r="N478" i="1"/>
  <c r="K478" i="1"/>
  <c r="J478" i="1"/>
  <c r="H478" i="1" s="1"/>
  <c r="G478" i="1"/>
  <c r="N477" i="1"/>
  <c r="L477" i="1"/>
  <c r="K477" i="1"/>
  <c r="J477" i="1"/>
  <c r="H477" i="1" s="1"/>
  <c r="G477" i="1"/>
  <c r="N476" i="1"/>
  <c r="K476" i="1"/>
  <c r="J476" i="1"/>
  <c r="G476" i="1"/>
  <c r="N475" i="1"/>
  <c r="L475" i="1"/>
  <c r="K475" i="1"/>
  <c r="J475" i="1"/>
  <c r="H475" i="1" s="1"/>
  <c r="G475" i="1"/>
  <c r="N473" i="1"/>
  <c r="K473" i="1"/>
  <c r="J473" i="1"/>
  <c r="H473" i="1" s="1"/>
  <c r="G473" i="1"/>
  <c r="N472" i="1"/>
  <c r="L472" i="1"/>
  <c r="K472" i="1"/>
  <c r="J472" i="1"/>
  <c r="H472" i="1" s="1"/>
  <c r="G472" i="1"/>
  <c r="N471" i="1"/>
  <c r="K471" i="1"/>
  <c r="J471" i="1"/>
  <c r="G471" i="1"/>
  <c r="N470" i="1"/>
  <c r="L470" i="1"/>
  <c r="K470" i="1"/>
  <c r="J470" i="1"/>
  <c r="H470" i="1" s="1"/>
  <c r="G470" i="1"/>
  <c r="N469" i="1"/>
  <c r="L469" i="1" s="1"/>
  <c r="K469" i="1"/>
  <c r="J469" i="1"/>
  <c r="H469" i="1"/>
  <c r="G469" i="1"/>
  <c r="N468" i="1"/>
  <c r="K468" i="1"/>
  <c r="J468" i="1"/>
  <c r="H468" i="1" s="1"/>
  <c r="G468" i="1"/>
  <c r="N467" i="1"/>
  <c r="L467" i="1"/>
  <c r="K467" i="1"/>
  <c r="J467" i="1"/>
  <c r="H467" i="1" s="1"/>
  <c r="G467" i="1"/>
  <c r="N466" i="1"/>
  <c r="K466" i="1"/>
  <c r="J466" i="1"/>
  <c r="G466" i="1"/>
  <c r="N465" i="1"/>
  <c r="K465" i="1"/>
  <c r="J465" i="1"/>
  <c r="H465" i="1" s="1"/>
  <c r="G465" i="1"/>
  <c r="N464" i="1"/>
  <c r="L464" i="1" s="1"/>
  <c r="K464" i="1"/>
  <c r="J464" i="1"/>
  <c r="H464" i="1"/>
  <c r="G464" i="1"/>
  <c r="N463" i="1"/>
  <c r="K463" i="1"/>
  <c r="J463" i="1"/>
  <c r="H463" i="1" s="1"/>
  <c r="G463" i="1"/>
  <c r="N462" i="1"/>
  <c r="L462" i="1" s="1"/>
  <c r="K462" i="1"/>
  <c r="J462" i="1"/>
  <c r="H462" i="1"/>
  <c r="G462" i="1"/>
  <c r="N461" i="1"/>
  <c r="K461" i="1"/>
  <c r="J461" i="1"/>
  <c r="H461" i="1" s="1"/>
  <c r="G461" i="1"/>
  <c r="N460" i="1"/>
  <c r="L460" i="1" s="1"/>
  <c r="K460" i="1"/>
  <c r="J460" i="1"/>
  <c r="H460" i="1"/>
  <c r="G460" i="1"/>
  <c r="N459" i="1"/>
  <c r="K459" i="1"/>
  <c r="J459" i="1"/>
  <c r="H459" i="1" s="1"/>
  <c r="G459" i="1"/>
  <c r="N458" i="1"/>
  <c r="L458" i="1" s="1"/>
  <c r="K458" i="1"/>
  <c r="J458" i="1"/>
  <c r="H458" i="1"/>
  <c r="G458" i="1"/>
  <c r="N457" i="1"/>
  <c r="K457" i="1"/>
  <c r="J457" i="1"/>
  <c r="H457" i="1" s="1"/>
  <c r="G457" i="1"/>
  <c r="N456" i="1"/>
  <c r="L456" i="1" s="1"/>
  <c r="K456" i="1"/>
  <c r="J456" i="1"/>
  <c r="H456" i="1"/>
  <c r="G456" i="1"/>
  <c r="N455" i="1"/>
  <c r="K455" i="1"/>
  <c r="J455" i="1"/>
  <c r="H455" i="1" s="1"/>
  <c r="G455" i="1"/>
  <c r="N454" i="1"/>
  <c r="L454" i="1" s="1"/>
  <c r="K454" i="1"/>
  <c r="J454" i="1"/>
  <c r="H454" i="1"/>
  <c r="G454" i="1"/>
  <c r="N453" i="1"/>
  <c r="K453" i="1"/>
  <c r="J453" i="1"/>
  <c r="H453" i="1" s="1"/>
  <c r="G453" i="1"/>
  <c r="N452" i="1"/>
  <c r="L452" i="1" s="1"/>
  <c r="K452" i="1"/>
  <c r="J452" i="1"/>
  <c r="H452" i="1"/>
  <c r="G452" i="1"/>
  <c r="N451" i="1"/>
  <c r="K451" i="1"/>
  <c r="J451" i="1"/>
  <c r="H451" i="1" s="1"/>
  <c r="G451" i="1"/>
  <c r="N450" i="1"/>
  <c r="L450" i="1" s="1"/>
  <c r="K450" i="1"/>
  <c r="J450" i="1"/>
  <c r="H450" i="1"/>
  <c r="G450" i="1"/>
  <c r="N449" i="1"/>
  <c r="K449" i="1"/>
  <c r="J449" i="1"/>
  <c r="H449" i="1" s="1"/>
  <c r="G449" i="1"/>
  <c r="N448" i="1"/>
  <c r="L448" i="1" s="1"/>
  <c r="K448" i="1"/>
  <c r="J448" i="1"/>
  <c r="H448" i="1"/>
  <c r="G448" i="1"/>
  <c r="N447" i="1"/>
  <c r="K447" i="1"/>
  <c r="J447" i="1"/>
  <c r="H447" i="1" s="1"/>
  <c r="G447" i="1"/>
  <c r="N446" i="1"/>
  <c r="L446" i="1" s="1"/>
  <c r="K446" i="1"/>
  <c r="J446" i="1"/>
  <c r="H446" i="1"/>
  <c r="G446" i="1"/>
  <c r="N445" i="1"/>
  <c r="K445" i="1"/>
  <c r="J445" i="1"/>
  <c r="H445" i="1" s="1"/>
  <c r="G445" i="1"/>
  <c r="N444" i="1"/>
  <c r="L444" i="1" s="1"/>
  <c r="K444" i="1"/>
  <c r="J444" i="1"/>
  <c r="H444" i="1"/>
  <c r="G444" i="1"/>
  <c r="N443" i="1"/>
  <c r="K443" i="1"/>
  <c r="J443" i="1"/>
  <c r="H443" i="1" s="1"/>
  <c r="G443" i="1"/>
  <c r="N442" i="1"/>
  <c r="L442" i="1" s="1"/>
  <c r="K442" i="1"/>
  <c r="J442" i="1"/>
  <c r="H442" i="1"/>
  <c r="G442" i="1"/>
  <c r="N441" i="1"/>
  <c r="K441" i="1"/>
  <c r="J441" i="1"/>
  <c r="H441" i="1" s="1"/>
  <c r="G441" i="1"/>
  <c r="N440" i="1"/>
  <c r="L440" i="1" s="1"/>
  <c r="K440" i="1"/>
  <c r="J440" i="1"/>
  <c r="H440" i="1"/>
  <c r="G440" i="1"/>
  <c r="N439" i="1"/>
  <c r="K439" i="1"/>
  <c r="J439" i="1"/>
  <c r="H439" i="1" s="1"/>
  <c r="G439" i="1"/>
  <c r="N438" i="1"/>
  <c r="L438" i="1" s="1"/>
  <c r="K438" i="1"/>
  <c r="J438" i="1"/>
  <c r="H438" i="1"/>
  <c r="G438" i="1"/>
  <c r="N437" i="1"/>
  <c r="K437" i="1"/>
  <c r="J437" i="1"/>
  <c r="H437" i="1" s="1"/>
  <c r="G437" i="1"/>
  <c r="N436" i="1"/>
  <c r="L436" i="1" s="1"/>
  <c r="K436" i="1"/>
  <c r="J436" i="1"/>
  <c r="H436" i="1"/>
  <c r="G436" i="1"/>
  <c r="N435" i="1"/>
  <c r="K435" i="1"/>
  <c r="J435" i="1"/>
  <c r="H435" i="1" s="1"/>
  <c r="G435" i="1"/>
  <c r="N434" i="1"/>
  <c r="L434" i="1" s="1"/>
  <c r="K434" i="1"/>
  <c r="J434" i="1"/>
  <c r="H434" i="1"/>
  <c r="G434" i="1"/>
  <c r="N433" i="1"/>
  <c r="K433" i="1"/>
  <c r="J433" i="1"/>
  <c r="H433" i="1" s="1"/>
  <c r="G433" i="1"/>
  <c r="N432" i="1"/>
  <c r="L432" i="1" s="1"/>
  <c r="K432" i="1"/>
  <c r="J432" i="1"/>
  <c r="H432" i="1"/>
  <c r="G432" i="1"/>
  <c r="N431" i="1"/>
  <c r="K431" i="1"/>
  <c r="J431" i="1"/>
  <c r="H431" i="1" s="1"/>
  <c r="G431" i="1"/>
  <c r="N430" i="1"/>
  <c r="L430" i="1" s="1"/>
  <c r="K430" i="1"/>
  <c r="J430" i="1"/>
  <c r="H430" i="1"/>
  <c r="G430" i="1"/>
  <c r="N429" i="1"/>
  <c r="K429" i="1"/>
  <c r="J429" i="1"/>
  <c r="H429" i="1" s="1"/>
  <c r="G429" i="1"/>
  <c r="N428" i="1"/>
  <c r="L428" i="1" s="1"/>
  <c r="K428" i="1"/>
  <c r="J428" i="1"/>
  <c r="H428" i="1"/>
  <c r="G428" i="1"/>
  <c r="N427" i="1"/>
  <c r="K427" i="1"/>
  <c r="J427" i="1"/>
  <c r="H427" i="1" s="1"/>
  <c r="G427" i="1"/>
  <c r="N426" i="1"/>
  <c r="L426" i="1" s="1"/>
  <c r="K426" i="1"/>
  <c r="J426" i="1"/>
  <c r="H426" i="1"/>
  <c r="G426" i="1"/>
  <c r="N425" i="1"/>
  <c r="K425" i="1"/>
  <c r="J425" i="1"/>
  <c r="H425" i="1" s="1"/>
  <c r="G425" i="1"/>
  <c r="N424" i="1"/>
  <c r="L424" i="1" s="1"/>
  <c r="K424" i="1"/>
  <c r="J424" i="1"/>
  <c r="H424" i="1"/>
  <c r="G424" i="1"/>
  <c r="N423" i="1"/>
  <c r="K423" i="1"/>
  <c r="J423" i="1"/>
  <c r="H423" i="1" s="1"/>
  <c r="G423" i="1"/>
  <c r="N422" i="1"/>
  <c r="L422" i="1" s="1"/>
  <c r="K422" i="1"/>
  <c r="J422" i="1"/>
  <c r="H422" i="1"/>
  <c r="G422" i="1"/>
  <c r="N421" i="1"/>
  <c r="K421" i="1"/>
  <c r="J421" i="1"/>
  <c r="H421" i="1" s="1"/>
  <c r="G421" i="1"/>
  <c r="N420" i="1"/>
  <c r="L420" i="1" s="1"/>
  <c r="K420" i="1"/>
  <c r="J420" i="1"/>
  <c r="H420" i="1"/>
  <c r="G420" i="1"/>
  <c r="N419" i="1"/>
  <c r="K419" i="1"/>
  <c r="J419" i="1"/>
  <c r="H419" i="1" s="1"/>
  <c r="G419" i="1"/>
  <c r="N418" i="1"/>
  <c r="L418" i="1" s="1"/>
  <c r="K418" i="1"/>
  <c r="J418" i="1"/>
  <c r="H418" i="1"/>
  <c r="G418" i="1"/>
  <c r="N417" i="1"/>
  <c r="K417" i="1"/>
  <c r="J417" i="1"/>
  <c r="H417" i="1" s="1"/>
  <c r="G417" i="1"/>
  <c r="N416" i="1"/>
  <c r="L416" i="1" s="1"/>
  <c r="K416" i="1"/>
  <c r="J416" i="1"/>
  <c r="H416" i="1"/>
  <c r="G416" i="1"/>
  <c r="N415" i="1"/>
  <c r="K415" i="1"/>
  <c r="J415" i="1"/>
  <c r="H415" i="1" s="1"/>
  <c r="G415" i="1"/>
  <c r="N414" i="1"/>
  <c r="L414" i="1" s="1"/>
  <c r="K414" i="1"/>
  <c r="J414" i="1"/>
  <c r="H414" i="1"/>
  <c r="G414" i="1"/>
  <c r="N413" i="1"/>
  <c r="K413" i="1"/>
  <c r="J413" i="1"/>
  <c r="H413" i="1" s="1"/>
  <c r="G413" i="1"/>
  <c r="N412" i="1"/>
  <c r="L412" i="1" s="1"/>
  <c r="K412" i="1"/>
  <c r="J412" i="1"/>
  <c r="H412" i="1"/>
  <c r="G412" i="1"/>
  <c r="N411" i="1"/>
  <c r="K411" i="1"/>
  <c r="J411" i="1"/>
  <c r="H411" i="1" s="1"/>
  <c r="G411" i="1"/>
  <c r="N410" i="1"/>
  <c r="L410" i="1" s="1"/>
  <c r="K410" i="1"/>
  <c r="J410" i="1"/>
  <c r="H410" i="1"/>
  <c r="G410" i="1"/>
  <c r="N409" i="1"/>
  <c r="K409" i="1"/>
  <c r="J409" i="1"/>
  <c r="H409" i="1" s="1"/>
  <c r="G409" i="1"/>
  <c r="N408" i="1"/>
  <c r="L408" i="1" s="1"/>
  <c r="K408" i="1"/>
  <c r="J408" i="1"/>
  <c r="H408" i="1"/>
  <c r="G408" i="1"/>
  <c r="N407" i="1"/>
  <c r="K407" i="1"/>
  <c r="J407" i="1"/>
  <c r="H407" i="1" s="1"/>
  <c r="G407" i="1"/>
  <c r="N406" i="1"/>
  <c r="L406" i="1" s="1"/>
  <c r="K406" i="1"/>
  <c r="J406" i="1"/>
  <c r="H406" i="1"/>
  <c r="G406" i="1"/>
  <c r="N405" i="1"/>
  <c r="K405" i="1"/>
  <c r="J405" i="1"/>
  <c r="H405" i="1" s="1"/>
  <c r="G405" i="1"/>
  <c r="N404" i="1"/>
  <c r="L404" i="1" s="1"/>
  <c r="K404" i="1"/>
  <c r="J404" i="1"/>
  <c r="H404" i="1"/>
  <c r="G404" i="1"/>
  <c r="N403" i="1"/>
  <c r="K403" i="1"/>
  <c r="J403" i="1"/>
  <c r="H403" i="1" s="1"/>
  <c r="G403" i="1"/>
  <c r="N402" i="1"/>
  <c r="L402" i="1" s="1"/>
  <c r="K402" i="1"/>
  <c r="J402" i="1"/>
  <c r="H402" i="1"/>
  <c r="G402" i="1"/>
  <c r="N401" i="1"/>
  <c r="K401" i="1"/>
  <c r="J401" i="1"/>
  <c r="H401" i="1" s="1"/>
  <c r="G401" i="1"/>
  <c r="N400" i="1"/>
  <c r="L400" i="1" s="1"/>
  <c r="K400" i="1"/>
  <c r="J400" i="1"/>
  <c r="H400" i="1"/>
  <c r="G400" i="1"/>
  <c r="N399" i="1"/>
  <c r="K399" i="1"/>
  <c r="J399" i="1"/>
  <c r="H399" i="1" s="1"/>
  <c r="G399" i="1"/>
  <c r="N398" i="1"/>
  <c r="L398" i="1" s="1"/>
  <c r="K398" i="1"/>
  <c r="J398" i="1"/>
  <c r="H398" i="1"/>
  <c r="G398" i="1"/>
  <c r="N397" i="1"/>
  <c r="K397" i="1"/>
  <c r="J397" i="1"/>
  <c r="H397" i="1" s="1"/>
  <c r="G397" i="1"/>
  <c r="N396" i="1"/>
  <c r="L396" i="1" s="1"/>
  <c r="K396" i="1"/>
  <c r="J396" i="1"/>
  <c r="H396" i="1"/>
  <c r="G396" i="1"/>
  <c r="N395" i="1"/>
  <c r="K395" i="1"/>
  <c r="J395" i="1"/>
  <c r="H395" i="1" s="1"/>
  <c r="G395" i="1"/>
  <c r="N394" i="1"/>
  <c r="L394" i="1" s="1"/>
  <c r="K394" i="1"/>
  <c r="J394" i="1"/>
  <c r="H394" i="1"/>
  <c r="G394" i="1"/>
  <c r="N393" i="1"/>
  <c r="K393" i="1"/>
  <c r="J393" i="1"/>
  <c r="H393" i="1" s="1"/>
  <c r="G393" i="1"/>
  <c r="N392" i="1"/>
  <c r="L392" i="1" s="1"/>
  <c r="K392" i="1"/>
  <c r="J392" i="1"/>
  <c r="H392" i="1"/>
  <c r="G392" i="1"/>
  <c r="N391" i="1"/>
  <c r="K391" i="1"/>
  <c r="J391" i="1"/>
  <c r="H391" i="1" s="1"/>
  <c r="G391" i="1"/>
  <c r="N390" i="1"/>
  <c r="L390" i="1" s="1"/>
  <c r="K390" i="1"/>
  <c r="J390" i="1"/>
  <c r="H390" i="1"/>
  <c r="G390" i="1"/>
  <c r="N389" i="1"/>
  <c r="K389" i="1"/>
  <c r="J389" i="1"/>
  <c r="H389" i="1" s="1"/>
  <c r="G389" i="1"/>
  <c r="N388" i="1"/>
  <c r="L388" i="1" s="1"/>
  <c r="K388" i="1"/>
  <c r="J388" i="1"/>
  <c r="H388" i="1"/>
  <c r="G388" i="1"/>
  <c r="N387" i="1"/>
  <c r="K387" i="1"/>
  <c r="J387" i="1"/>
  <c r="H387" i="1" s="1"/>
  <c r="G387" i="1"/>
  <c r="N386" i="1"/>
  <c r="L386" i="1" s="1"/>
  <c r="K386" i="1"/>
  <c r="J386" i="1"/>
  <c r="H386" i="1"/>
  <c r="G386" i="1"/>
  <c r="N385" i="1"/>
  <c r="K385" i="1"/>
  <c r="J385" i="1"/>
  <c r="H385" i="1" s="1"/>
  <c r="G385" i="1"/>
  <c r="N384" i="1"/>
  <c r="L384" i="1" s="1"/>
  <c r="K384" i="1"/>
  <c r="J384" i="1"/>
  <c r="H384" i="1"/>
  <c r="G384" i="1"/>
  <c r="N383" i="1"/>
  <c r="K383" i="1"/>
  <c r="J383" i="1"/>
  <c r="H383" i="1" s="1"/>
  <c r="G383" i="1"/>
  <c r="N382" i="1"/>
  <c r="L382" i="1" s="1"/>
  <c r="K382" i="1"/>
  <c r="J382" i="1"/>
  <c r="H382" i="1"/>
  <c r="G382" i="1"/>
  <c r="N381" i="1"/>
  <c r="K381" i="1"/>
  <c r="J381" i="1"/>
  <c r="H381" i="1" s="1"/>
  <c r="G381" i="1"/>
  <c r="N380" i="1"/>
  <c r="L380" i="1" s="1"/>
  <c r="K380" i="1"/>
  <c r="J380" i="1"/>
  <c r="H380" i="1"/>
  <c r="G380" i="1"/>
  <c r="N379" i="1"/>
  <c r="K379" i="1"/>
  <c r="J379" i="1"/>
  <c r="H379" i="1" s="1"/>
  <c r="G379" i="1"/>
  <c r="N378" i="1"/>
  <c r="L378" i="1" s="1"/>
  <c r="K378" i="1"/>
  <c r="J378" i="1"/>
  <c r="H378" i="1"/>
  <c r="G378" i="1"/>
  <c r="N377" i="1"/>
  <c r="K377" i="1"/>
  <c r="J377" i="1"/>
  <c r="H377" i="1" s="1"/>
  <c r="G377" i="1"/>
  <c r="N376" i="1"/>
  <c r="L376" i="1" s="1"/>
  <c r="K376" i="1"/>
  <c r="J376" i="1"/>
  <c r="H376" i="1"/>
  <c r="G376" i="1"/>
  <c r="N375" i="1"/>
  <c r="K375" i="1"/>
  <c r="J375" i="1"/>
  <c r="H375" i="1" s="1"/>
  <c r="G375" i="1"/>
  <c r="N374" i="1"/>
  <c r="L374" i="1" s="1"/>
  <c r="K374" i="1"/>
  <c r="J374" i="1"/>
  <c r="H374" i="1"/>
  <c r="G374" i="1"/>
  <c r="N373" i="1"/>
  <c r="K373" i="1"/>
  <c r="J373" i="1"/>
  <c r="H373" i="1" s="1"/>
  <c r="G373" i="1"/>
  <c r="N372" i="1"/>
  <c r="L372" i="1" s="1"/>
  <c r="K372" i="1"/>
  <c r="J372" i="1"/>
  <c r="H372" i="1"/>
  <c r="G372" i="1"/>
  <c r="N371" i="1"/>
  <c r="K371" i="1"/>
  <c r="J371" i="1"/>
  <c r="H371" i="1" s="1"/>
  <c r="G371" i="1"/>
  <c r="N370" i="1"/>
  <c r="L370" i="1" s="1"/>
  <c r="K370" i="1"/>
  <c r="J370" i="1"/>
  <c r="H370" i="1"/>
  <c r="G370" i="1"/>
  <c r="N369" i="1"/>
  <c r="K369" i="1"/>
  <c r="J369" i="1"/>
  <c r="H369" i="1" s="1"/>
  <c r="G369" i="1"/>
  <c r="N368" i="1"/>
  <c r="L368" i="1" s="1"/>
  <c r="K368" i="1"/>
  <c r="J368" i="1"/>
  <c r="H368" i="1"/>
  <c r="G368" i="1"/>
  <c r="N367" i="1"/>
  <c r="K367" i="1"/>
  <c r="J367" i="1"/>
  <c r="H367" i="1" s="1"/>
  <c r="G367" i="1"/>
  <c r="N366" i="1"/>
  <c r="L366" i="1" s="1"/>
  <c r="K366" i="1"/>
  <c r="J366" i="1"/>
  <c r="H366" i="1"/>
  <c r="G366" i="1"/>
  <c r="N365" i="1"/>
  <c r="K365" i="1"/>
  <c r="J365" i="1"/>
  <c r="H365" i="1" s="1"/>
  <c r="G365" i="1"/>
  <c r="N364" i="1"/>
  <c r="L364" i="1" s="1"/>
  <c r="K364" i="1"/>
  <c r="J364" i="1"/>
  <c r="H364" i="1"/>
  <c r="G364" i="1"/>
  <c r="N363" i="1"/>
  <c r="K363" i="1"/>
  <c r="J363" i="1"/>
  <c r="H363" i="1" s="1"/>
  <c r="G363" i="1"/>
  <c r="N362" i="1"/>
  <c r="L362" i="1" s="1"/>
  <c r="K362" i="1"/>
  <c r="J362" i="1"/>
  <c r="H362" i="1"/>
  <c r="G362" i="1"/>
  <c r="N361" i="1"/>
  <c r="K361" i="1"/>
  <c r="J361" i="1"/>
  <c r="H361" i="1" s="1"/>
  <c r="G361" i="1"/>
  <c r="N360" i="1"/>
  <c r="L360" i="1" s="1"/>
  <c r="K360" i="1"/>
  <c r="J360" i="1"/>
  <c r="H360" i="1"/>
  <c r="G360" i="1"/>
  <c r="N359" i="1"/>
  <c r="K359" i="1"/>
  <c r="J359" i="1"/>
  <c r="H359" i="1" s="1"/>
  <c r="G359" i="1"/>
  <c r="N358" i="1"/>
  <c r="L358" i="1" s="1"/>
  <c r="K358" i="1"/>
  <c r="J358" i="1"/>
  <c r="H358" i="1"/>
  <c r="G358" i="1"/>
  <c r="N357" i="1"/>
  <c r="K357" i="1"/>
  <c r="J357" i="1"/>
  <c r="H357" i="1" s="1"/>
  <c r="G357" i="1"/>
  <c r="N356" i="1"/>
  <c r="L356" i="1" s="1"/>
  <c r="K356" i="1"/>
  <c r="J356" i="1"/>
  <c r="H356" i="1"/>
  <c r="G356" i="1"/>
  <c r="N355" i="1"/>
  <c r="K355" i="1"/>
  <c r="J355" i="1"/>
  <c r="H355" i="1" s="1"/>
  <c r="G355" i="1"/>
  <c r="N354" i="1"/>
  <c r="L354" i="1" s="1"/>
  <c r="K354" i="1"/>
  <c r="J354" i="1"/>
  <c r="H354" i="1"/>
  <c r="G354" i="1"/>
  <c r="N353" i="1"/>
  <c r="K353" i="1"/>
  <c r="J353" i="1"/>
  <c r="H353" i="1" s="1"/>
  <c r="G353" i="1"/>
  <c r="N352" i="1"/>
  <c r="L352" i="1" s="1"/>
  <c r="K352" i="1"/>
  <c r="J352" i="1"/>
  <c r="H352" i="1"/>
  <c r="G352" i="1"/>
  <c r="N351" i="1"/>
  <c r="K351" i="1"/>
  <c r="J351" i="1"/>
  <c r="H351" i="1" s="1"/>
  <c r="G351" i="1"/>
  <c r="N350" i="1"/>
  <c r="L350" i="1" s="1"/>
  <c r="K350" i="1"/>
  <c r="J350" i="1"/>
  <c r="H350" i="1"/>
  <c r="G350" i="1"/>
  <c r="N349" i="1"/>
  <c r="K349" i="1"/>
  <c r="J349" i="1"/>
  <c r="H349" i="1" s="1"/>
  <c r="G349" i="1"/>
  <c r="N348" i="1"/>
  <c r="L348" i="1" s="1"/>
  <c r="K348" i="1"/>
  <c r="J348" i="1"/>
  <c r="H348" i="1"/>
  <c r="G348" i="1"/>
  <c r="N347" i="1"/>
  <c r="K347" i="1"/>
  <c r="J347" i="1"/>
  <c r="H347" i="1" s="1"/>
  <c r="G347" i="1"/>
  <c r="N346" i="1"/>
  <c r="L346" i="1" s="1"/>
  <c r="K346" i="1"/>
  <c r="J346" i="1"/>
  <c r="H346" i="1"/>
  <c r="G346" i="1"/>
  <c r="N345" i="1"/>
  <c r="K345" i="1"/>
  <c r="J345" i="1"/>
  <c r="H345" i="1" s="1"/>
  <c r="G345" i="1"/>
  <c r="N344" i="1"/>
  <c r="L344" i="1" s="1"/>
  <c r="K344" i="1"/>
  <c r="J344" i="1"/>
  <c r="H344" i="1"/>
  <c r="G344" i="1"/>
  <c r="N343" i="1"/>
  <c r="K343" i="1"/>
  <c r="J343" i="1"/>
  <c r="H343" i="1" s="1"/>
  <c r="G343" i="1"/>
  <c r="N342" i="1"/>
  <c r="L342" i="1" s="1"/>
  <c r="K342" i="1"/>
  <c r="J342" i="1"/>
  <c r="H342" i="1"/>
  <c r="G342" i="1"/>
  <c r="N341" i="1"/>
  <c r="K341" i="1"/>
  <c r="J341" i="1"/>
  <c r="H341" i="1" s="1"/>
  <c r="G341" i="1"/>
  <c r="N340" i="1"/>
  <c r="L340" i="1" s="1"/>
  <c r="K340" i="1"/>
  <c r="J340" i="1"/>
  <c r="H340" i="1"/>
  <c r="G340" i="1"/>
  <c r="N339" i="1"/>
  <c r="K339" i="1"/>
  <c r="J339" i="1"/>
  <c r="H339" i="1" s="1"/>
  <c r="G339" i="1"/>
  <c r="N338" i="1"/>
  <c r="L338" i="1" s="1"/>
  <c r="K338" i="1"/>
  <c r="J338" i="1"/>
  <c r="H338" i="1"/>
  <c r="G338" i="1"/>
  <c r="N337" i="1"/>
  <c r="K337" i="1"/>
  <c r="J337" i="1"/>
  <c r="H337" i="1" s="1"/>
  <c r="G337" i="1"/>
  <c r="N336" i="1"/>
  <c r="L336" i="1" s="1"/>
  <c r="K336" i="1"/>
  <c r="J336" i="1"/>
  <c r="H336" i="1"/>
  <c r="G336" i="1"/>
  <c r="N335" i="1"/>
  <c r="K335" i="1"/>
  <c r="J335" i="1"/>
  <c r="H335" i="1" s="1"/>
  <c r="G335" i="1"/>
  <c r="N334" i="1"/>
  <c r="L334" i="1" s="1"/>
  <c r="K334" i="1"/>
  <c r="J334" i="1"/>
  <c r="H334" i="1"/>
  <c r="G334" i="1"/>
  <c r="N333" i="1"/>
  <c r="K333" i="1"/>
  <c r="J333" i="1"/>
  <c r="H333" i="1" s="1"/>
  <c r="G333" i="1"/>
  <c r="N332" i="1"/>
  <c r="L332" i="1" s="1"/>
  <c r="K332" i="1"/>
  <c r="J332" i="1"/>
  <c r="H332" i="1"/>
  <c r="G332" i="1"/>
  <c r="N331" i="1"/>
  <c r="K331" i="1"/>
  <c r="J331" i="1"/>
  <c r="H331" i="1" s="1"/>
  <c r="G331" i="1"/>
  <c r="N330" i="1"/>
  <c r="L330" i="1" s="1"/>
  <c r="K330" i="1"/>
  <c r="J330" i="1"/>
  <c r="H330" i="1"/>
  <c r="G330" i="1"/>
  <c r="N329" i="1"/>
  <c r="K329" i="1"/>
  <c r="J329" i="1"/>
  <c r="H329" i="1" s="1"/>
  <c r="G329" i="1"/>
  <c r="N328" i="1"/>
  <c r="L328" i="1" s="1"/>
  <c r="K328" i="1"/>
  <c r="J328" i="1"/>
  <c r="H328" i="1"/>
  <c r="G328" i="1"/>
  <c r="N327" i="1"/>
  <c r="K327" i="1"/>
  <c r="J327" i="1"/>
  <c r="H327" i="1" s="1"/>
  <c r="G327" i="1"/>
  <c r="N326" i="1"/>
  <c r="L326" i="1" s="1"/>
  <c r="K326" i="1"/>
  <c r="J326" i="1"/>
  <c r="H326" i="1"/>
  <c r="G326" i="1"/>
  <c r="N325" i="1"/>
  <c r="K325" i="1"/>
  <c r="J325" i="1"/>
  <c r="H325" i="1" s="1"/>
  <c r="G325" i="1"/>
  <c r="N324" i="1"/>
  <c r="L324" i="1" s="1"/>
  <c r="K324" i="1"/>
  <c r="J324" i="1"/>
  <c r="H324" i="1"/>
  <c r="G324" i="1"/>
  <c r="N323" i="1"/>
  <c r="K323" i="1"/>
  <c r="J323" i="1"/>
  <c r="H323" i="1" s="1"/>
  <c r="G323" i="1"/>
  <c r="N322" i="1"/>
  <c r="L322" i="1" s="1"/>
  <c r="K322" i="1"/>
  <c r="J322" i="1"/>
  <c r="H322" i="1"/>
  <c r="G322" i="1"/>
  <c r="N321" i="1"/>
  <c r="K321" i="1"/>
  <c r="J321" i="1"/>
  <c r="H321" i="1" s="1"/>
  <c r="G321" i="1"/>
  <c r="N320" i="1"/>
  <c r="L320" i="1" s="1"/>
  <c r="K320" i="1"/>
  <c r="J320" i="1"/>
  <c r="H320" i="1"/>
  <c r="G320" i="1"/>
  <c r="N319" i="1"/>
  <c r="K319" i="1"/>
  <c r="J319" i="1"/>
  <c r="H319" i="1" s="1"/>
  <c r="G319" i="1"/>
  <c r="N318" i="1"/>
  <c r="L318" i="1" s="1"/>
  <c r="K318" i="1"/>
  <c r="J318" i="1"/>
  <c r="H318" i="1"/>
  <c r="G318" i="1"/>
  <c r="N317" i="1"/>
  <c r="K317" i="1"/>
  <c r="J317" i="1"/>
  <c r="H317" i="1" s="1"/>
  <c r="G317" i="1"/>
  <c r="N316" i="1"/>
  <c r="L316" i="1" s="1"/>
  <c r="K316" i="1"/>
  <c r="J316" i="1"/>
  <c r="H316" i="1"/>
  <c r="G316" i="1"/>
  <c r="N315" i="1"/>
  <c r="K315" i="1"/>
  <c r="J315" i="1"/>
  <c r="H315" i="1" s="1"/>
  <c r="G315" i="1"/>
  <c r="N314" i="1"/>
  <c r="L314" i="1" s="1"/>
  <c r="K314" i="1"/>
  <c r="J314" i="1"/>
  <c r="H314" i="1"/>
  <c r="G314" i="1"/>
  <c r="N312" i="1"/>
  <c r="K312" i="1"/>
  <c r="J312" i="1"/>
  <c r="H312" i="1" s="1"/>
  <c r="G312" i="1"/>
  <c r="N311" i="1"/>
  <c r="L311" i="1" s="1"/>
  <c r="K311" i="1"/>
  <c r="J311" i="1"/>
  <c r="H311" i="1"/>
  <c r="G311" i="1"/>
  <c r="N310" i="1"/>
  <c r="K310" i="1"/>
  <c r="J310" i="1"/>
  <c r="H310" i="1" s="1"/>
  <c r="G310" i="1"/>
  <c r="N309" i="1"/>
  <c r="L309" i="1" s="1"/>
  <c r="K309" i="1"/>
  <c r="J309" i="1"/>
  <c r="H309" i="1"/>
  <c r="G309" i="1"/>
  <c r="N308" i="1"/>
  <c r="K308" i="1"/>
  <c r="J308" i="1"/>
  <c r="H308" i="1" s="1"/>
  <c r="G308" i="1"/>
  <c r="N307" i="1"/>
  <c r="L307" i="1" s="1"/>
  <c r="K307" i="1"/>
  <c r="J307" i="1"/>
  <c r="H307" i="1"/>
  <c r="G307" i="1"/>
  <c r="N306" i="1"/>
  <c r="K306" i="1"/>
  <c r="J306" i="1"/>
  <c r="H306" i="1" s="1"/>
  <c r="G306" i="1"/>
  <c r="N305" i="1"/>
  <c r="L305" i="1" s="1"/>
  <c r="K305" i="1"/>
  <c r="J305" i="1"/>
  <c r="H305" i="1"/>
  <c r="G305" i="1"/>
  <c r="N304" i="1"/>
  <c r="K304" i="1"/>
  <c r="J304" i="1"/>
  <c r="H304" i="1" s="1"/>
  <c r="G304" i="1"/>
  <c r="N303" i="1"/>
  <c r="L303" i="1" s="1"/>
  <c r="K303" i="1"/>
  <c r="J303" i="1"/>
  <c r="H303" i="1"/>
  <c r="G303" i="1"/>
  <c r="N302" i="1"/>
  <c r="K302" i="1"/>
  <c r="J302" i="1"/>
  <c r="H302" i="1" s="1"/>
  <c r="G302" i="1"/>
  <c r="N301" i="1"/>
  <c r="L301" i="1" s="1"/>
  <c r="K301" i="1"/>
  <c r="J301" i="1"/>
  <c r="H301" i="1"/>
  <c r="G301" i="1"/>
  <c r="N300" i="1"/>
  <c r="K300" i="1"/>
  <c r="J300" i="1"/>
  <c r="H300" i="1" s="1"/>
  <c r="G300" i="1"/>
  <c r="N299" i="1"/>
  <c r="L299" i="1" s="1"/>
  <c r="K299" i="1"/>
  <c r="J299" i="1"/>
  <c r="H299" i="1"/>
  <c r="G299" i="1"/>
  <c r="N298" i="1"/>
  <c r="K298" i="1"/>
  <c r="J298" i="1"/>
  <c r="H298" i="1" s="1"/>
  <c r="G298" i="1"/>
  <c r="N297" i="1"/>
  <c r="L297" i="1" s="1"/>
  <c r="K297" i="1"/>
  <c r="J297" i="1"/>
  <c r="H297" i="1"/>
  <c r="G297" i="1"/>
  <c r="N296" i="1"/>
  <c r="K296" i="1"/>
  <c r="J296" i="1"/>
  <c r="H296" i="1" s="1"/>
  <c r="G296" i="1"/>
  <c r="N295" i="1"/>
  <c r="L295" i="1" s="1"/>
  <c r="K295" i="1"/>
  <c r="J295" i="1"/>
  <c r="H295" i="1"/>
  <c r="G295" i="1"/>
  <c r="N294" i="1"/>
  <c r="K294" i="1"/>
  <c r="J294" i="1"/>
  <c r="H294" i="1" s="1"/>
  <c r="G294" i="1"/>
  <c r="N293" i="1"/>
  <c r="L293" i="1" s="1"/>
  <c r="K293" i="1"/>
  <c r="J293" i="1"/>
  <c r="H293" i="1"/>
  <c r="G293" i="1"/>
  <c r="N292" i="1"/>
  <c r="K292" i="1"/>
  <c r="J292" i="1"/>
  <c r="H292" i="1" s="1"/>
  <c r="G292" i="1"/>
  <c r="N291" i="1"/>
  <c r="L291" i="1" s="1"/>
  <c r="K291" i="1"/>
  <c r="J291" i="1"/>
  <c r="H291" i="1"/>
  <c r="G291" i="1"/>
  <c r="N290" i="1"/>
  <c r="K290" i="1"/>
  <c r="J290" i="1"/>
  <c r="H290" i="1" s="1"/>
  <c r="G290" i="1"/>
  <c r="N289" i="1"/>
  <c r="L289" i="1" s="1"/>
  <c r="K289" i="1"/>
  <c r="J289" i="1"/>
  <c r="H289" i="1"/>
  <c r="G289" i="1"/>
  <c r="N288" i="1"/>
  <c r="K288" i="1"/>
  <c r="J288" i="1"/>
  <c r="H288" i="1" s="1"/>
  <c r="G288" i="1"/>
  <c r="N287" i="1"/>
  <c r="L287" i="1" s="1"/>
  <c r="K287" i="1"/>
  <c r="J287" i="1"/>
  <c r="H287" i="1"/>
  <c r="G287" i="1"/>
  <c r="N286" i="1"/>
  <c r="K286" i="1"/>
  <c r="J286" i="1"/>
  <c r="H286" i="1" s="1"/>
  <c r="G286" i="1"/>
  <c r="N285" i="1"/>
  <c r="L285" i="1" s="1"/>
  <c r="K285" i="1"/>
  <c r="J285" i="1"/>
  <c r="H285" i="1"/>
  <c r="G285" i="1"/>
  <c r="N284" i="1"/>
  <c r="J284" i="1"/>
  <c r="G284" i="1"/>
  <c r="N283" i="1"/>
  <c r="L283" i="1"/>
  <c r="J283" i="1"/>
  <c r="H283" i="1" s="1"/>
  <c r="G283" i="1"/>
  <c r="N282" i="1"/>
  <c r="L282" i="1" s="1"/>
  <c r="J282" i="1"/>
  <c r="H282" i="1" s="1"/>
  <c r="G282" i="1"/>
  <c r="N281" i="1"/>
  <c r="K281" i="1"/>
  <c r="J281" i="1"/>
  <c r="G281" i="1"/>
  <c r="N280" i="1"/>
  <c r="L280" i="1"/>
  <c r="K280" i="1"/>
  <c r="J280" i="1"/>
  <c r="H280" i="1" s="1"/>
  <c r="G280" i="1"/>
  <c r="N279" i="1"/>
  <c r="K279" i="1"/>
  <c r="J279" i="1"/>
  <c r="G279" i="1"/>
  <c r="N278" i="1"/>
  <c r="L278" i="1"/>
  <c r="K278" i="1"/>
  <c r="J278" i="1"/>
  <c r="H278" i="1"/>
  <c r="G278" i="1"/>
  <c r="N277" i="1"/>
  <c r="K277" i="1"/>
  <c r="J277" i="1"/>
  <c r="G277" i="1"/>
  <c r="N276" i="1"/>
  <c r="L276" i="1"/>
  <c r="K276" i="1"/>
  <c r="J276" i="1"/>
  <c r="H276" i="1"/>
  <c r="G276" i="1"/>
  <c r="N275" i="1"/>
  <c r="K275" i="1"/>
  <c r="J275" i="1"/>
  <c r="G275" i="1"/>
  <c r="N274" i="1"/>
  <c r="L274" i="1"/>
  <c r="K274" i="1"/>
  <c r="J274" i="1"/>
  <c r="H274" i="1"/>
  <c r="G274" i="1"/>
  <c r="N273" i="1"/>
  <c r="K273" i="1"/>
  <c r="J273" i="1"/>
  <c r="G273" i="1"/>
  <c r="N272" i="1"/>
  <c r="L272" i="1"/>
  <c r="K272" i="1"/>
  <c r="J272" i="1"/>
  <c r="H272" i="1"/>
  <c r="G272" i="1"/>
  <c r="N271" i="1"/>
  <c r="K271" i="1"/>
  <c r="J271" i="1"/>
  <c r="G271" i="1"/>
  <c r="N270" i="1"/>
  <c r="L270" i="1"/>
  <c r="K270" i="1"/>
  <c r="J270" i="1"/>
  <c r="H270" i="1"/>
  <c r="G270" i="1"/>
  <c r="N269" i="1"/>
  <c r="K269" i="1"/>
  <c r="J269" i="1"/>
  <c r="L269" i="1" s="1"/>
  <c r="H269" i="1"/>
  <c r="G269" i="1"/>
  <c r="N268" i="1"/>
  <c r="L268" i="1"/>
  <c r="K268" i="1"/>
  <c r="J268" i="1"/>
  <c r="H268" i="1"/>
  <c r="G268" i="1"/>
  <c r="N267" i="1"/>
  <c r="K267" i="1"/>
  <c r="J267" i="1"/>
  <c r="H267" i="1" s="1"/>
  <c r="G267" i="1"/>
  <c r="N266" i="1"/>
  <c r="L266" i="1"/>
  <c r="K266" i="1"/>
  <c r="J266" i="1"/>
  <c r="H266" i="1"/>
  <c r="G266" i="1"/>
  <c r="N265" i="1"/>
  <c r="K265" i="1"/>
  <c r="J265" i="1"/>
  <c r="L265" i="1" s="1"/>
  <c r="G265" i="1"/>
  <c r="N264" i="1"/>
  <c r="L264" i="1"/>
  <c r="K264" i="1"/>
  <c r="J264" i="1"/>
  <c r="H264" i="1"/>
  <c r="G264" i="1"/>
  <c r="N263" i="1"/>
  <c r="K263" i="1"/>
  <c r="J263" i="1"/>
  <c r="L263" i="1" s="1"/>
  <c r="H263" i="1"/>
  <c r="G263" i="1"/>
  <c r="N262" i="1"/>
  <c r="L262" i="1"/>
  <c r="K262" i="1"/>
  <c r="J262" i="1"/>
  <c r="H262" i="1"/>
  <c r="G262" i="1"/>
  <c r="N261" i="1"/>
  <c r="K261" i="1"/>
  <c r="J261" i="1"/>
  <c r="H261" i="1"/>
  <c r="G261" i="1"/>
  <c r="N260" i="1"/>
  <c r="L260" i="1"/>
  <c r="K260" i="1"/>
  <c r="J260" i="1"/>
  <c r="H260" i="1"/>
  <c r="G260" i="1"/>
  <c r="N259" i="1"/>
  <c r="K259" i="1"/>
  <c r="J259" i="1"/>
  <c r="H259" i="1" s="1"/>
  <c r="G259" i="1"/>
  <c r="N258" i="1"/>
  <c r="L258" i="1"/>
  <c r="K258" i="1"/>
  <c r="J258" i="1"/>
  <c r="H258" i="1"/>
  <c r="G258" i="1"/>
  <c r="N257" i="1"/>
  <c r="K257" i="1"/>
  <c r="J257" i="1"/>
  <c r="L257" i="1" s="1"/>
  <c r="G257" i="1"/>
  <c r="N256" i="1"/>
  <c r="L256" i="1"/>
  <c r="K256" i="1"/>
  <c r="J256" i="1"/>
  <c r="H256" i="1"/>
  <c r="G256" i="1"/>
  <c r="N255" i="1"/>
  <c r="K255" i="1"/>
  <c r="J255" i="1"/>
  <c r="L255" i="1" s="1"/>
  <c r="H255" i="1"/>
  <c r="G255" i="1"/>
  <c r="N254" i="1"/>
  <c r="L254" i="1"/>
  <c r="K254" i="1"/>
  <c r="J254" i="1"/>
  <c r="H254" i="1"/>
  <c r="G254" i="1"/>
  <c r="N253" i="1"/>
  <c r="K253" i="1"/>
  <c r="J253" i="1"/>
  <c r="H253" i="1"/>
  <c r="G253" i="1"/>
  <c r="N252" i="1"/>
  <c r="L252" i="1"/>
  <c r="K252" i="1"/>
  <c r="J252" i="1"/>
  <c r="H252" i="1"/>
  <c r="G252" i="1"/>
  <c r="N250" i="1"/>
  <c r="K250" i="1"/>
  <c r="J250" i="1"/>
  <c r="H250" i="1" s="1"/>
  <c r="G250" i="1"/>
  <c r="N249" i="1"/>
  <c r="L249" i="1"/>
  <c r="K249" i="1"/>
  <c r="J249" i="1"/>
  <c r="H249" i="1"/>
  <c r="G249" i="1"/>
  <c r="N248" i="1"/>
  <c r="K248" i="1"/>
  <c r="J248" i="1"/>
  <c r="L248" i="1" s="1"/>
  <c r="G248" i="1"/>
  <c r="N247" i="1"/>
  <c r="L247" i="1"/>
  <c r="K247" i="1"/>
  <c r="J247" i="1"/>
  <c r="H247" i="1"/>
  <c r="G247" i="1"/>
  <c r="N246" i="1"/>
  <c r="K246" i="1"/>
  <c r="J246" i="1"/>
  <c r="L246" i="1" s="1"/>
  <c r="H246" i="1"/>
  <c r="G246" i="1"/>
  <c r="N245" i="1"/>
  <c r="L245" i="1"/>
  <c r="K245" i="1"/>
  <c r="J245" i="1"/>
  <c r="H245" i="1"/>
  <c r="G245" i="1"/>
  <c r="N244" i="1"/>
  <c r="K244" i="1"/>
  <c r="J244" i="1"/>
  <c r="H244" i="1"/>
  <c r="G244" i="1"/>
  <c r="N243" i="1"/>
  <c r="L243" i="1"/>
  <c r="K243" i="1"/>
  <c r="J243" i="1"/>
  <c r="H243" i="1"/>
  <c r="G243" i="1"/>
  <c r="N242" i="1"/>
  <c r="K242" i="1"/>
  <c r="J242" i="1"/>
  <c r="H242" i="1" s="1"/>
  <c r="G242" i="1"/>
  <c r="N241" i="1"/>
  <c r="L241" i="1"/>
  <c r="K241" i="1"/>
  <c r="J241" i="1"/>
  <c r="H241" i="1"/>
  <c r="G241" i="1"/>
  <c r="N240" i="1"/>
  <c r="K240" i="1"/>
  <c r="J240" i="1"/>
  <c r="L240" i="1" s="1"/>
  <c r="G240" i="1"/>
  <c r="N239" i="1"/>
  <c r="L239" i="1"/>
  <c r="K239" i="1"/>
  <c r="J239" i="1"/>
  <c r="H239" i="1"/>
  <c r="G239" i="1"/>
  <c r="N238" i="1"/>
  <c r="K238" i="1"/>
  <c r="J238" i="1"/>
  <c r="L238" i="1" s="1"/>
  <c r="H238" i="1"/>
  <c r="G238" i="1"/>
  <c r="N237" i="1"/>
  <c r="L237" i="1"/>
  <c r="K237" i="1"/>
  <c r="J237" i="1"/>
  <c r="H237" i="1"/>
  <c r="G237" i="1"/>
  <c r="N236" i="1"/>
  <c r="K236" i="1"/>
  <c r="J236" i="1"/>
  <c r="H236" i="1"/>
  <c r="G236" i="1"/>
  <c r="N235" i="1"/>
  <c r="L235" i="1"/>
  <c r="K235" i="1"/>
  <c r="J235" i="1"/>
  <c r="H235" i="1"/>
  <c r="G235" i="1"/>
  <c r="N234" i="1"/>
  <c r="K234" i="1"/>
  <c r="J234" i="1"/>
  <c r="H234" i="1" s="1"/>
  <c r="G234" i="1"/>
  <c r="N233" i="1"/>
  <c r="L233" i="1"/>
  <c r="K233" i="1"/>
  <c r="J233" i="1"/>
  <c r="H233" i="1"/>
  <c r="G233" i="1"/>
  <c r="N232" i="1"/>
  <c r="K232" i="1"/>
  <c r="J232" i="1"/>
  <c r="L232" i="1" s="1"/>
  <c r="G232" i="1"/>
  <c r="N231" i="1"/>
  <c r="L231" i="1"/>
  <c r="K231" i="1"/>
  <c r="J231" i="1"/>
  <c r="H231" i="1"/>
  <c r="G231" i="1"/>
  <c r="N230" i="1"/>
  <c r="K230" i="1"/>
  <c r="J230" i="1"/>
  <c r="L230" i="1" s="1"/>
  <c r="H230" i="1"/>
  <c r="G230" i="1"/>
  <c r="N229" i="1"/>
  <c r="L229" i="1"/>
  <c r="K229" i="1"/>
  <c r="J229" i="1"/>
  <c r="H229" i="1"/>
  <c r="G229" i="1"/>
  <c r="N228" i="1"/>
  <c r="K228" i="1"/>
  <c r="J228" i="1"/>
  <c r="H228" i="1"/>
  <c r="G228" i="1"/>
  <c r="N227" i="1"/>
  <c r="L227" i="1"/>
  <c r="K227" i="1"/>
  <c r="J227" i="1"/>
  <c r="H227" i="1"/>
  <c r="G227" i="1"/>
  <c r="N226" i="1"/>
  <c r="K226" i="1"/>
  <c r="J226" i="1"/>
  <c r="H226" i="1" s="1"/>
  <c r="G226" i="1"/>
  <c r="N225" i="1"/>
  <c r="L225" i="1"/>
  <c r="K225" i="1"/>
  <c r="J225" i="1"/>
  <c r="H225" i="1"/>
  <c r="G225" i="1"/>
  <c r="N224" i="1"/>
  <c r="K224" i="1"/>
  <c r="J224" i="1"/>
  <c r="L224" i="1" s="1"/>
  <c r="G224" i="1"/>
  <c r="N223" i="1"/>
  <c r="L223" i="1"/>
  <c r="K223" i="1"/>
  <c r="J223" i="1"/>
  <c r="H223" i="1" s="1"/>
  <c r="G223" i="1"/>
  <c r="N222" i="1"/>
  <c r="K222" i="1"/>
  <c r="J222" i="1"/>
  <c r="H222" i="1"/>
  <c r="G222" i="1"/>
  <c r="N221" i="1"/>
  <c r="L221" i="1"/>
  <c r="K221" i="1"/>
  <c r="J221" i="1"/>
  <c r="H221" i="1" s="1"/>
  <c r="G221" i="1"/>
  <c r="N220" i="1"/>
  <c r="K220" i="1"/>
  <c r="J220" i="1"/>
  <c r="L220" i="1" s="1"/>
  <c r="G220" i="1"/>
  <c r="N219" i="1"/>
  <c r="L219" i="1"/>
  <c r="K219" i="1"/>
  <c r="J219" i="1"/>
  <c r="H219" i="1"/>
  <c r="G219" i="1"/>
  <c r="N218" i="1"/>
  <c r="K218" i="1"/>
  <c r="J218" i="1"/>
  <c r="L218" i="1" s="1"/>
  <c r="H218" i="1"/>
  <c r="G218" i="1"/>
  <c r="N217" i="1"/>
  <c r="L217" i="1"/>
  <c r="K217" i="1"/>
  <c r="J217" i="1"/>
  <c r="H217" i="1"/>
  <c r="G217" i="1"/>
  <c r="N216" i="1"/>
  <c r="K216" i="1"/>
  <c r="J216" i="1"/>
  <c r="H216" i="1"/>
  <c r="G216" i="1"/>
  <c r="N215" i="1"/>
  <c r="L215" i="1"/>
  <c r="K215" i="1"/>
  <c r="J215" i="1"/>
  <c r="H215" i="1"/>
  <c r="G215" i="1"/>
  <c r="N214" i="1"/>
  <c r="K214" i="1"/>
  <c r="J214" i="1"/>
  <c r="H214" i="1" s="1"/>
  <c r="G214" i="1"/>
  <c r="N213" i="1"/>
  <c r="L213" i="1"/>
  <c r="K213" i="1"/>
  <c r="J213" i="1"/>
  <c r="H213" i="1"/>
  <c r="G213" i="1"/>
  <c r="N212" i="1"/>
  <c r="K212" i="1"/>
  <c r="J212" i="1"/>
  <c r="L212" i="1" s="1"/>
  <c r="G212" i="1"/>
  <c r="N211" i="1"/>
  <c r="L211" i="1"/>
  <c r="K211" i="1"/>
  <c r="J211" i="1"/>
  <c r="H211" i="1" s="1"/>
  <c r="G211" i="1"/>
  <c r="N210" i="1"/>
  <c r="K210" i="1"/>
  <c r="J210" i="1"/>
  <c r="H210" i="1"/>
  <c r="G210" i="1"/>
  <c r="N209" i="1"/>
  <c r="L209" i="1"/>
  <c r="K209" i="1"/>
  <c r="J209" i="1"/>
  <c r="H209" i="1"/>
  <c r="G209" i="1"/>
  <c r="N208" i="1"/>
  <c r="K208" i="1"/>
  <c r="J208" i="1"/>
  <c r="H208" i="1" s="1"/>
  <c r="G208" i="1"/>
  <c r="N207" i="1"/>
  <c r="L207" i="1"/>
  <c r="K207" i="1"/>
  <c r="J207" i="1"/>
  <c r="H207" i="1"/>
  <c r="G207" i="1"/>
  <c r="N206" i="1"/>
  <c r="K206" i="1"/>
  <c r="J206" i="1"/>
  <c r="L206" i="1" s="1"/>
  <c r="G206" i="1"/>
  <c r="N205" i="1"/>
  <c r="L205" i="1"/>
  <c r="K205" i="1"/>
  <c r="J205" i="1"/>
  <c r="H205" i="1"/>
  <c r="G205" i="1"/>
  <c r="N204" i="1"/>
  <c r="K204" i="1"/>
  <c r="J204" i="1"/>
  <c r="L204" i="1" s="1"/>
  <c r="H204" i="1"/>
  <c r="G204" i="1"/>
  <c r="N203" i="1"/>
  <c r="L203" i="1"/>
  <c r="K203" i="1"/>
  <c r="J203" i="1"/>
  <c r="H203" i="1"/>
  <c r="G203" i="1"/>
  <c r="N202" i="1"/>
  <c r="K202" i="1"/>
  <c r="J202" i="1"/>
  <c r="H202" i="1"/>
  <c r="G202" i="1"/>
  <c r="N201" i="1"/>
  <c r="L201" i="1"/>
  <c r="K201" i="1"/>
  <c r="J201" i="1"/>
  <c r="H201" i="1"/>
  <c r="G201" i="1"/>
  <c r="N200" i="1"/>
  <c r="K200" i="1"/>
  <c r="J200" i="1"/>
  <c r="H200" i="1" s="1"/>
  <c r="G200" i="1"/>
  <c r="N199" i="1"/>
  <c r="L199" i="1"/>
  <c r="K199" i="1"/>
  <c r="J199" i="1"/>
  <c r="H199" i="1"/>
  <c r="G199" i="1"/>
  <c r="N198" i="1"/>
  <c r="K198" i="1"/>
  <c r="J198" i="1"/>
  <c r="L198" i="1" s="1"/>
  <c r="G198" i="1"/>
  <c r="N197" i="1"/>
  <c r="L197" i="1"/>
  <c r="K197" i="1"/>
  <c r="J197" i="1"/>
  <c r="H197" i="1"/>
  <c r="G197" i="1"/>
  <c r="N196" i="1"/>
  <c r="K196" i="1"/>
  <c r="J196" i="1"/>
  <c r="L196" i="1" s="1"/>
  <c r="H196" i="1"/>
  <c r="G196" i="1"/>
  <c r="N195" i="1"/>
  <c r="L195" i="1"/>
  <c r="K195" i="1"/>
  <c r="J195" i="1"/>
  <c r="H195" i="1" s="1"/>
  <c r="G195" i="1"/>
  <c r="N194" i="1"/>
  <c r="K194" i="1"/>
  <c r="J194" i="1"/>
  <c r="H194" i="1" s="1"/>
  <c r="G194" i="1"/>
  <c r="N193" i="1"/>
  <c r="L193" i="1"/>
  <c r="J193" i="1"/>
  <c r="H193" i="1" s="1"/>
  <c r="G193" i="1"/>
  <c r="N192" i="1"/>
  <c r="L192" i="1" s="1"/>
  <c r="J192" i="1"/>
  <c r="H192" i="1" s="1"/>
  <c r="G192" i="1"/>
  <c r="N191" i="1"/>
  <c r="K191" i="1"/>
  <c r="J191" i="1"/>
  <c r="H191" i="1"/>
  <c r="G191" i="1"/>
  <c r="N190" i="1"/>
  <c r="L190" i="1"/>
  <c r="K190" i="1"/>
  <c r="J190" i="1"/>
  <c r="H190" i="1" s="1"/>
  <c r="G190" i="1"/>
  <c r="N189" i="1"/>
  <c r="K189" i="1"/>
  <c r="J189" i="1"/>
  <c r="L189" i="1" s="1"/>
  <c r="G189" i="1"/>
  <c r="N188" i="1"/>
  <c r="L188" i="1"/>
  <c r="K188" i="1"/>
  <c r="J188" i="1"/>
  <c r="H188" i="1" s="1"/>
  <c r="G188" i="1"/>
  <c r="N187" i="1"/>
  <c r="K187" i="1"/>
  <c r="J187" i="1"/>
  <c r="H187" i="1"/>
  <c r="G187" i="1"/>
  <c r="N186" i="1"/>
  <c r="L186" i="1"/>
  <c r="K186" i="1"/>
  <c r="J186" i="1"/>
  <c r="H186" i="1" s="1"/>
  <c r="G186" i="1"/>
  <c r="N185" i="1"/>
  <c r="K185" i="1"/>
  <c r="J185" i="1"/>
  <c r="L185" i="1" s="1"/>
  <c r="G185" i="1"/>
  <c r="N184" i="1"/>
  <c r="L184" i="1"/>
  <c r="K184" i="1"/>
  <c r="J184" i="1"/>
  <c r="H184" i="1" s="1"/>
  <c r="G184" i="1"/>
  <c r="N183" i="1"/>
  <c r="K183" i="1"/>
  <c r="J183" i="1"/>
  <c r="H183" i="1"/>
  <c r="G183" i="1"/>
  <c r="N182" i="1"/>
  <c r="L182" i="1"/>
  <c r="K182" i="1"/>
  <c r="J182" i="1"/>
  <c r="H182" i="1" s="1"/>
  <c r="G182" i="1"/>
  <c r="N181" i="1"/>
  <c r="K181" i="1"/>
  <c r="J181" i="1"/>
  <c r="L181" i="1" s="1"/>
  <c r="G181" i="1"/>
  <c r="N180" i="1"/>
  <c r="L180" i="1"/>
  <c r="K180" i="1"/>
  <c r="J180" i="1"/>
  <c r="H180" i="1" s="1"/>
  <c r="G180" i="1"/>
  <c r="N179" i="1"/>
  <c r="K179" i="1"/>
  <c r="J179" i="1"/>
  <c r="H179" i="1"/>
  <c r="G179" i="1"/>
  <c r="N178" i="1"/>
  <c r="L178" i="1"/>
  <c r="K178" i="1"/>
  <c r="J178" i="1"/>
  <c r="H178" i="1" s="1"/>
  <c r="G178" i="1"/>
  <c r="N177" i="1"/>
  <c r="K177" i="1"/>
  <c r="J177" i="1"/>
  <c r="L177" i="1" s="1"/>
  <c r="G177" i="1"/>
  <c r="N176" i="1"/>
  <c r="L176" i="1"/>
  <c r="K176" i="1"/>
  <c r="J176" i="1"/>
  <c r="H176" i="1" s="1"/>
  <c r="G176" i="1"/>
  <c r="N175" i="1"/>
  <c r="K175" i="1"/>
  <c r="J175" i="1"/>
  <c r="H175" i="1"/>
  <c r="G175" i="1"/>
  <c r="N174" i="1"/>
  <c r="L174" i="1"/>
  <c r="K174" i="1"/>
  <c r="J174" i="1"/>
  <c r="H174" i="1" s="1"/>
  <c r="G174" i="1"/>
  <c r="N173" i="1"/>
  <c r="K173" i="1"/>
  <c r="J173" i="1"/>
  <c r="L173" i="1" s="1"/>
  <c r="G173" i="1"/>
  <c r="N172" i="1"/>
  <c r="L172" i="1"/>
  <c r="K172" i="1"/>
  <c r="J172" i="1"/>
  <c r="H172" i="1" s="1"/>
  <c r="G172" i="1"/>
  <c r="N171" i="1"/>
  <c r="K171" i="1"/>
  <c r="J171" i="1"/>
  <c r="H171" i="1"/>
  <c r="G171" i="1"/>
  <c r="N170" i="1"/>
  <c r="L170" i="1"/>
  <c r="K170" i="1"/>
  <c r="J170" i="1"/>
  <c r="H170" i="1" s="1"/>
  <c r="G170" i="1"/>
  <c r="N169" i="1"/>
  <c r="K169" i="1"/>
  <c r="J169" i="1"/>
  <c r="L169" i="1" s="1"/>
  <c r="G169" i="1"/>
  <c r="N168" i="1"/>
  <c r="L168" i="1"/>
  <c r="K168" i="1"/>
  <c r="J168" i="1"/>
  <c r="H168" i="1" s="1"/>
  <c r="G168" i="1"/>
  <c r="N167" i="1"/>
  <c r="K167" i="1"/>
  <c r="J167" i="1"/>
  <c r="H167" i="1"/>
  <c r="G167" i="1"/>
  <c r="N166" i="1"/>
  <c r="L166" i="1"/>
  <c r="K166" i="1"/>
  <c r="J166" i="1"/>
  <c r="H166" i="1" s="1"/>
  <c r="G166" i="1"/>
  <c r="N164" i="1"/>
  <c r="K164" i="1"/>
  <c r="J164" i="1"/>
  <c r="L164" i="1" s="1"/>
  <c r="G164" i="1"/>
  <c r="N163" i="1"/>
  <c r="L163" i="1"/>
  <c r="K163" i="1"/>
  <c r="J163" i="1"/>
  <c r="H163" i="1" s="1"/>
  <c r="G163" i="1"/>
  <c r="N162" i="1"/>
  <c r="K162" i="1"/>
  <c r="J162" i="1"/>
  <c r="H162" i="1"/>
  <c r="G162" i="1"/>
  <c r="N161" i="1"/>
  <c r="L161" i="1"/>
  <c r="K161" i="1"/>
  <c r="J161" i="1"/>
  <c r="H161" i="1" s="1"/>
  <c r="G161" i="1"/>
  <c r="N160" i="1"/>
  <c r="K160" i="1"/>
  <c r="J160" i="1"/>
  <c r="L160" i="1" s="1"/>
  <c r="G160" i="1"/>
  <c r="N159" i="1"/>
  <c r="L159" i="1"/>
  <c r="K159" i="1"/>
  <c r="J159" i="1"/>
  <c r="H159" i="1" s="1"/>
  <c r="G159" i="1"/>
  <c r="N158" i="1"/>
  <c r="K158" i="1"/>
  <c r="J158" i="1"/>
  <c r="H158" i="1"/>
  <c r="G158" i="1"/>
  <c r="N157" i="1"/>
  <c r="L157" i="1"/>
  <c r="K157" i="1"/>
  <c r="J157" i="1"/>
  <c r="H157" i="1" s="1"/>
  <c r="G157" i="1"/>
  <c r="N156" i="1"/>
  <c r="K156" i="1"/>
  <c r="J156" i="1"/>
  <c r="L156" i="1" s="1"/>
  <c r="G156" i="1"/>
  <c r="N155" i="1"/>
  <c r="L155" i="1"/>
  <c r="K155" i="1"/>
  <c r="J155" i="1"/>
  <c r="H155" i="1" s="1"/>
  <c r="G155" i="1"/>
  <c r="N154" i="1"/>
  <c r="K154" i="1"/>
  <c r="J154" i="1"/>
  <c r="H154" i="1"/>
  <c r="G154" i="1"/>
  <c r="N153" i="1"/>
  <c r="L153" i="1"/>
  <c r="K153" i="1"/>
  <c r="J153" i="1"/>
  <c r="H153" i="1" s="1"/>
  <c r="G153" i="1"/>
  <c r="N152" i="1"/>
  <c r="K152" i="1"/>
  <c r="J152" i="1"/>
  <c r="L152" i="1" s="1"/>
  <c r="G152" i="1"/>
  <c r="N151" i="1"/>
  <c r="L151" i="1"/>
  <c r="K151" i="1"/>
  <c r="J151" i="1"/>
  <c r="H151" i="1" s="1"/>
  <c r="G151" i="1"/>
  <c r="N150" i="1"/>
  <c r="K150" i="1"/>
  <c r="J150" i="1"/>
  <c r="H150" i="1"/>
  <c r="G150" i="1"/>
  <c r="N149" i="1"/>
  <c r="L149" i="1"/>
  <c r="K149" i="1"/>
  <c r="J149" i="1"/>
  <c r="H149" i="1" s="1"/>
  <c r="G149" i="1"/>
  <c r="N148" i="1"/>
  <c r="K148" i="1"/>
  <c r="J148" i="1"/>
  <c r="L148" i="1" s="1"/>
  <c r="G148" i="1"/>
  <c r="N146" i="1"/>
  <c r="L146" i="1"/>
  <c r="K146" i="1"/>
  <c r="J146" i="1"/>
  <c r="H146" i="1" s="1"/>
  <c r="G146" i="1"/>
  <c r="N145" i="1"/>
  <c r="K145" i="1"/>
  <c r="J145" i="1"/>
  <c r="H145" i="1"/>
  <c r="G145" i="1"/>
  <c r="N144" i="1"/>
  <c r="L144" i="1"/>
  <c r="K144" i="1"/>
  <c r="J144" i="1"/>
  <c r="H144" i="1" s="1"/>
  <c r="G144" i="1"/>
  <c r="N143" i="1"/>
  <c r="K143" i="1"/>
  <c r="J143" i="1"/>
  <c r="L143" i="1" s="1"/>
  <c r="G143" i="1"/>
  <c r="N142" i="1"/>
  <c r="L142" i="1"/>
  <c r="K142" i="1"/>
  <c r="J142" i="1"/>
  <c r="H142" i="1" s="1"/>
  <c r="G142" i="1"/>
  <c r="N141" i="1"/>
  <c r="K141" i="1"/>
  <c r="J141" i="1"/>
  <c r="H141" i="1"/>
  <c r="G141" i="1"/>
  <c r="N140" i="1"/>
  <c r="L140" i="1"/>
  <c r="K140" i="1"/>
  <c r="J140" i="1"/>
  <c r="H140" i="1" s="1"/>
  <c r="G140" i="1"/>
  <c r="N139" i="1"/>
  <c r="K139" i="1"/>
  <c r="J139" i="1"/>
  <c r="L139" i="1" s="1"/>
  <c r="G139" i="1"/>
  <c r="N138" i="1"/>
  <c r="L138" i="1"/>
  <c r="K138" i="1"/>
  <c r="J138" i="1"/>
  <c r="H138" i="1"/>
  <c r="G138" i="1"/>
  <c r="N137" i="1"/>
  <c r="K137" i="1"/>
  <c r="J137" i="1"/>
  <c r="H137" i="1" s="1"/>
  <c r="G137" i="1"/>
  <c r="N136" i="1"/>
  <c r="L136" i="1"/>
  <c r="K136" i="1"/>
  <c r="J136" i="1"/>
  <c r="H136" i="1"/>
  <c r="G136" i="1"/>
  <c r="N135" i="1"/>
  <c r="K135" i="1"/>
  <c r="J135" i="1"/>
  <c r="H135" i="1" s="1"/>
  <c r="G135" i="1"/>
  <c r="N134" i="1"/>
  <c r="L134" i="1"/>
  <c r="K134" i="1"/>
  <c r="J134" i="1"/>
  <c r="H134" i="1"/>
  <c r="G134" i="1"/>
  <c r="N133" i="1"/>
  <c r="K133" i="1"/>
  <c r="J133" i="1"/>
  <c r="H133" i="1" s="1"/>
  <c r="G133" i="1"/>
  <c r="N132" i="1"/>
  <c r="L132" i="1"/>
  <c r="K132" i="1"/>
  <c r="J132" i="1"/>
  <c r="H132" i="1"/>
  <c r="G132" i="1"/>
  <c r="N131" i="1"/>
  <c r="K131" i="1"/>
  <c r="J131" i="1"/>
  <c r="H131" i="1" s="1"/>
  <c r="G131" i="1"/>
  <c r="N130" i="1"/>
  <c r="L130" i="1"/>
  <c r="K130" i="1"/>
  <c r="J130" i="1"/>
  <c r="H130" i="1"/>
  <c r="G130" i="1"/>
  <c r="N127" i="1"/>
  <c r="K127" i="1"/>
  <c r="J127" i="1"/>
  <c r="H127" i="1" s="1"/>
  <c r="G127" i="1"/>
  <c r="N126" i="1"/>
  <c r="L126" i="1"/>
  <c r="K126" i="1"/>
  <c r="J126" i="1"/>
  <c r="H126" i="1"/>
  <c r="G126" i="1"/>
  <c r="N123" i="1"/>
  <c r="K123" i="1"/>
  <c r="J123" i="1"/>
  <c r="H123" i="1" s="1"/>
  <c r="G123" i="1"/>
  <c r="N122" i="1"/>
  <c r="L122" i="1"/>
  <c r="K122" i="1"/>
  <c r="J122" i="1"/>
  <c r="H122" i="1"/>
  <c r="G122" i="1"/>
  <c r="N121" i="1"/>
  <c r="K121" i="1"/>
  <c r="J121" i="1"/>
  <c r="H121" i="1" s="1"/>
  <c r="G121" i="1"/>
  <c r="N120" i="1"/>
  <c r="L120" i="1"/>
  <c r="K120" i="1"/>
  <c r="J120" i="1"/>
  <c r="H120" i="1"/>
  <c r="G120" i="1"/>
  <c r="N119" i="1"/>
  <c r="K119" i="1"/>
  <c r="J119" i="1"/>
  <c r="H119" i="1" s="1"/>
  <c r="G119" i="1"/>
  <c r="N118" i="1"/>
  <c r="L118" i="1"/>
  <c r="K118" i="1"/>
  <c r="J118" i="1"/>
  <c r="H118" i="1"/>
  <c r="G118" i="1"/>
  <c r="N117" i="1"/>
  <c r="K117" i="1"/>
  <c r="J117" i="1"/>
  <c r="H117" i="1" s="1"/>
  <c r="G117" i="1"/>
  <c r="N116" i="1"/>
  <c r="L116" i="1" s="1"/>
  <c r="K116" i="1"/>
  <c r="J116" i="1"/>
  <c r="H116" i="1"/>
  <c r="G116" i="1"/>
  <c r="N115" i="1"/>
  <c r="K115" i="1"/>
  <c r="J115" i="1"/>
  <c r="H115" i="1" s="1"/>
  <c r="G115" i="1"/>
  <c r="N114" i="1"/>
  <c r="L114" i="1"/>
  <c r="K114" i="1"/>
  <c r="J114" i="1"/>
  <c r="H114" i="1"/>
  <c r="G114" i="1"/>
  <c r="N113" i="1"/>
  <c r="K113" i="1"/>
  <c r="J113" i="1"/>
  <c r="H113" i="1" s="1"/>
  <c r="G113" i="1"/>
  <c r="N112" i="1"/>
  <c r="L112" i="1"/>
  <c r="K112" i="1"/>
  <c r="J112" i="1"/>
  <c r="H112" i="1"/>
  <c r="G112" i="1"/>
  <c r="N111" i="1"/>
  <c r="K111" i="1"/>
  <c r="J111" i="1"/>
  <c r="H111" i="1" s="1"/>
  <c r="G111" i="1"/>
  <c r="N110" i="1"/>
  <c r="L110" i="1"/>
  <c r="K110" i="1"/>
  <c r="J110" i="1"/>
  <c r="H110" i="1"/>
  <c r="G110" i="1"/>
  <c r="N109" i="1"/>
  <c r="K109" i="1"/>
  <c r="J109" i="1"/>
  <c r="H109" i="1" s="1"/>
  <c r="G109" i="1"/>
  <c r="N108" i="1"/>
  <c r="L108" i="1"/>
  <c r="K108" i="1"/>
  <c r="J108" i="1"/>
  <c r="H108" i="1"/>
  <c r="G108" i="1"/>
  <c r="N106" i="1"/>
  <c r="K106" i="1"/>
  <c r="J106" i="1"/>
  <c r="H106" i="1" s="1"/>
  <c r="G106" i="1"/>
  <c r="N105" i="1"/>
  <c r="L105" i="1"/>
  <c r="K105" i="1"/>
  <c r="J105" i="1"/>
  <c r="H105" i="1"/>
  <c r="G105" i="1"/>
  <c r="N104" i="1"/>
  <c r="K104" i="1"/>
  <c r="J104" i="1"/>
  <c r="H104" i="1" s="1"/>
  <c r="G104" i="1"/>
  <c r="N103" i="1"/>
  <c r="L103" i="1"/>
  <c r="K103" i="1"/>
  <c r="J103" i="1"/>
  <c r="H103" i="1"/>
  <c r="G103" i="1"/>
  <c r="N102" i="1"/>
  <c r="K102" i="1"/>
  <c r="J102" i="1"/>
  <c r="H102" i="1" s="1"/>
  <c r="G102" i="1"/>
  <c r="N101" i="1"/>
  <c r="L101" i="1"/>
  <c r="K101" i="1"/>
  <c r="J101" i="1"/>
  <c r="H101" i="1"/>
  <c r="G101" i="1"/>
  <c r="N100" i="1"/>
  <c r="K100" i="1"/>
  <c r="J100" i="1"/>
  <c r="H100" i="1" s="1"/>
  <c r="G100" i="1"/>
  <c r="N99" i="1"/>
  <c r="L99" i="1"/>
  <c r="K99" i="1"/>
  <c r="J99" i="1"/>
  <c r="H99" i="1"/>
  <c r="G99" i="1"/>
  <c r="N98" i="1"/>
  <c r="K98" i="1"/>
  <c r="J98" i="1"/>
  <c r="H98" i="1" s="1"/>
  <c r="G98" i="1"/>
  <c r="N97" i="1"/>
  <c r="L97" i="1"/>
  <c r="K97" i="1"/>
  <c r="J97" i="1"/>
  <c r="H97" i="1"/>
  <c r="G97" i="1"/>
  <c r="N96" i="1"/>
  <c r="K96" i="1"/>
  <c r="J96" i="1"/>
  <c r="H96" i="1" s="1"/>
  <c r="G96" i="1"/>
  <c r="N95" i="1"/>
  <c r="L95" i="1"/>
  <c r="K95" i="1"/>
  <c r="J95" i="1"/>
  <c r="H95" i="1"/>
  <c r="G95" i="1"/>
  <c r="N94" i="1"/>
  <c r="K94" i="1"/>
  <c r="J94" i="1"/>
  <c r="H94" i="1" s="1"/>
  <c r="G94" i="1"/>
  <c r="N93" i="1"/>
  <c r="L93" i="1"/>
  <c r="K93" i="1"/>
  <c r="J93" i="1"/>
  <c r="H93" i="1"/>
  <c r="G93" i="1"/>
  <c r="N92" i="1"/>
  <c r="K92" i="1"/>
  <c r="J92" i="1"/>
  <c r="H92" i="1" s="1"/>
  <c r="G92" i="1"/>
  <c r="N91" i="1"/>
  <c r="L91" i="1"/>
  <c r="K91" i="1"/>
  <c r="J91" i="1"/>
  <c r="H91" i="1"/>
  <c r="G91" i="1"/>
  <c r="N90" i="1"/>
  <c r="K90" i="1"/>
  <c r="J90" i="1"/>
  <c r="H90" i="1" s="1"/>
  <c r="G90" i="1"/>
  <c r="N89" i="1"/>
  <c r="L89" i="1"/>
  <c r="K89" i="1"/>
  <c r="J89" i="1"/>
  <c r="H89" i="1"/>
  <c r="G89" i="1"/>
  <c r="N88" i="1"/>
  <c r="K88" i="1"/>
  <c r="J88" i="1"/>
  <c r="H88" i="1" s="1"/>
  <c r="G88" i="1"/>
  <c r="N87" i="1"/>
  <c r="L87" i="1"/>
  <c r="K87" i="1"/>
  <c r="J87" i="1"/>
  <c r="H87" i="1"/>
  <c r="G87" i="1"/>
  <c r="N86" i="1"/>
  <c r="K86" i="1"/>
  <c r="J86" i="1"/>
  <c r="H86" i="1" s="1"/>
  <c r="G86" i="1"/>
  <c r="N85" i="1"/>
  <c r="L85" i="1"/>
  <c r="K85" i="1"/>
  <c r="J85" i="1"/>
  <c r="H85" i="1"/>
  <c r="G85" i="1"/>
  <c r="N84" i="1"/>
  <c r="K84" i="1"/>
  <c r="J84" i="1"/>
  <c r="H84" i="1" s="1"/>
  <c r="G84" i="1"/>
  <c r="N83" i="1"/>
  <c r="L83" i="1"/>
  <c r="K83" i="1"/>
  <c r="J83" i="1"/>
  <c r="H83" i="1"/>
  <c r="G83" i="1"/>
  <c r="N82" i="1"/>
  <c r="K82" i="1"/>
  <c r="J82" i="1"/>
  <c r="H82" i="1" s="1"/>
  <c r="G82" i="1"/>
  <c r="N81" i="1"/>
  <c r="L81" i="1"/>
  <c r="K81" i="1"/>
  <c r="J81" i="1"/>
  <c r="H81" i="1"/>
  <c r="G81" i="1"/>
  <c r="N80" i="1"/>
  <c r="K80" i="1"/>
  <c r="J80" i="1"/>
  <c r="H80" i="1" s="1"/>
  <c r="G80" i="1"/>
  <c r="N79" i="1"/>
  <c r="L79" i="1"/>
  <c r="K79" i="1"/>
  <c r="J79" i="1"/>
  <c r="H79" i="1"/>
  <c r="G79" i="1"/>
  <c r="N78" i="1"/>
  <c r="K78" i="1"/>
  <c r="J78" i="1"/>
  <c r="H78" i="1" s="1"/>
  <c r="G78" i="1"/>
  <c r="N77" i="1"/>
  <c r="L77" i="1"/>
  <c r="K77" i="1"/>
  <c r="J77" i="1"/>
  <c r="H77" i="1"/>
  <c r="G77" i="1"/>
  <c r="N76" i="1"/>
  <c r="K76" i="1"/>
  <c r="J76" i="1"/>
  <c r="H76" i="1" s="1"/>
  <c r="G76" i="1"/>
  <c r="N75" i="1"/>
  <c r="L75" i="1"/>
  <c r="K75" i="1"/>
  <c r="J75" i="1"/>
  <c r="H75" i="1"/>
  <c r="G75" i="1"/>
  <c r="N74" i="1"/>
  <c r="K74" i="1"/>
  <c r="J74" i="1"/>
  <c r="H74" i="1" s="1"/>
  <c r="G74" i="1"/>
  <c r="N73" i="1"/>
  <c r="L73" i="1"/>
  <c r="K73" i="1"/>
  <c r="J73" i="1"/>
  <c r="H73" i="1"/>
  <c r="G73" i="1"/>
  <c r="N72" i="1"/>
  <c r="K72" i="1"/>
  <c r="J72" i="1"/>
  <c r="H72" i="1" s="1"/>
  <c r="G72" i="1"/>
  <c r="N71" i="1"/>
  <c r="L71" i="1"/>
  <c r="K71" i="1"/>
  <c r="J71" i="1"/>
  <c r="H71" i="1"/>
  <c r="G71" i="1"/>
  <c r="N70" i="1"/>
  <c r="K70" i="1"/>
  <c r="J70" i="1"/>
  <c r="H70" i="1" s="1"/>
  <c r="G70" i="1"/>
  <c r="N69" i="1"/>
  <c r="L69" i="1"/>
  <c r="K69" i="1"/>
  <c r="J69" i="1"/>
  <c r="H69" i="1"/>
  <c r="G69" i="1"/>
  <c r="N68" i="1"/>
  <c r="K68" i="1"/>
  <c r="J68" i="1"/>
  <c r="H68" i="1" s="1"/>
  <c r="G68" i="1"/>
  <c r="N67" i="1"/>
  <c r="L67" i="1"/>
  <c r="K67" i="1"/>
  <c r="J67" i="1"/>
  <c r="H67" i="1"/>
  <c r="G67" i="1"/>
  <c r="N66" i="1"/>
  <c r="K66" i="1"/>
  <c r="J66" i="1"/>
  <c r="H66" i="1" s="1"/>
  <c r="G66" i="1"/>
  <c r="N65" i="1"/>
  <c r="L65" i="1"/>
  <c r="K65" i="1"/>
  <c r="J65" i="1"/>
  <c r="H65" i="1"/>
  <c r="G65" i="1"/>
  <c r="N64" i="1"/>
  <c r="K64" i="1"/>
  <c r="J64" i="1"/>
  <c r="H64" i="1" s="1"/>
  <c r="G64" i="1"/>
  <c r="N63" i="1"/>
  <c r="L63" i="1"/>
  <c r="K63" i="1"/>
  <c r="J63" i="1"/>
  <c r="H63" i="1"/>
  <c r="G63" i="1"/>
  <c r="N62" i="1"/>
  <c r="K62" i="1"/>
  <c r="J62" i="1"/>
  <c r="H62" i="1" s="1"/>
  <c r="G62" i="1"/>
  <c r="N61" i="1"/>
  <c r="L61" i="1"/>
  <c r="K61" i="1"/>
  <c r="J61" i="1"/>
  <c r="H61" i="1"/>
  <c r="G61" i="1"/>
  <c r="N59" i="1"/>
  <c r="K59" i="1"/>
  <c r="J59" i="1"/>
  <c r="H59" i="1" s="1"/>
  <c r="G59" i="1"/>
  <c r="N58" i="1"/>
  <c r="L58" i="1"/>
  <c r="K58" i="1"/>
  <c r="J58" i="1"/>
  <c r="H58" i="1"/>
  <c r="G58" i="1"/>
  <c r="N57" i="1"/>
  <c r="K57" i="1"/>
  <c r="J57" i="1"/>
  <c r="H57" i="1" s="1"/>
  <c r="G57" i="1"/>
  <c r="N56" i="1"/>
  <c r="L56" i="1"/>
  <c r="K56" i="1"/>
  <c r="J56" i="1"/>
  <c r="H56" i="1"/>
  <c r="G56" i="1"/>
  <c r="N55" i="1"/>
  <c r="K55" i="1"/>
  <c r="J55" i="1"/>
  <c r="H55" i="1" s="1"/>
  <c r="G55" i="1"/>
  <c r="N54" i="1"/>
  <c r="L54" i="1"/>
  <c r="K54" i="1"/>
  <c r="J54" i="1"/>
  <c r="H54" i="1"/>
  <c r="G54" i="1"/>
  <c r="N53" i="1"/>
  <c r="K53" i="1"/>
  <c r="J53" i="1"/>
  <c r="H53" i="1" s="1"/>
  <c r="G53" i="1"/>
  <c r="N52" i="1"/>
  <c r="L52" i="1"/>
  <c r="K52" i="1"/>
  <c r="J52" i="1"/>
  <c r="H52" i="1"/>
  <c r="G52" i="1"/>
  <c r="N51" i="1"/>
  <c r="K51" i="1"/>
  <c r="J51" i="1"/>
  <c r="H51" i="1" s="1"/>
  <c r="G51" i="1"/>
  <c r="N50" i="1"/>
  <c r="L50" i="1"/>
  <c r="K50" i="1"/>
  <c r="J50" i="1"/>
  <c r="H50" i="1"/>
  <c r="G50" i="1"/>
  <c r="N49" i="1"/>
  <c r="K49" i="1"/>
  <c r="J49" i="1"/>
  <c r="H49" i="1" s="1"/>
  <c r="G49" i="1"/>
  <c r="N48" i="1"/>
  <c r="L48" i="1"/>
  <c r="K48" i="1"/>
  <c r="J48" i="1"/>
  <c r="H48" i="1"/>
  <c r="G48" i="1"/>
  <c r="N47" i="1"/>
  <c r="K47" i="1"/>
  <c r="J47" i="1"/>
  <c r="H47" i="1" s="1"/>
  <c r="G47" i="1"/>
  <c r="N46" i="1"/>
  <c r="L46" i="1"/>
  <c r="K46" i="1"/>
  <c r="J46" i="1"/>
  <c r="H46" i="1"/>
  <c r="G46" i="1"/>
  <c r="N45" i="1"/>
  <c r="K45" i="1"/>
  <c r="J45" i="1"/>
  <c r="H45" i="1" s="1"/>
  <c r="G45" i="1"/>
  <c r="N44" i="1"/>
  <c r="L44" i="1"/>
  <c r="K44" i="1"/>
  <c r="J44" i="1"/>
  <c r="H44" i="1"/>
  <c r="G44" i="1"/>
  <c r="N43" i="1"/>
  <c r="K43" i="1"/>
  <c r="J43" i="1"/>
  <c r="H43" i="1" s="1"/>
  <c r="G43" i="1"/>
  <c r="N41" i="1"/>
  <c r="L41" i="1"/>
  <c r="K41" i="1"/>
  <c r="J41" i="1"/>
  <c r="H41" i="1"/>
  <c r="G41" i="1"/>
  <c r="N40" i="1"/>
  <c r="K40" i="1"/>
  <c r="J40" i="1"/>
  <c r="H40" i="1" s="1"/>
  <c r="G40" i="1"/>
  <c r="N39" i="1"/>
  <c r="L39" i="1"/>
  <c r="K39" i="1"/>
  <c r="J39" i="1"/>
  <c r="H39" i="1"/>
  <c r="G39" i="1"/>
  <c r="N38" i="1"/>
  <c r="K38" i="1"/>
  <c r="J38" i="1"/>
  <c r="H38" i="1" s="1"/>
  <c r="G38" i="1"/>
  <c r="N37" i="1"/>
  <c r="L37" i="1"/>
  <c r="K37" i="1"/>
  <c r="J37" i="1"/>
  <c r="H37" i="1"/>
  <c r="G37" i="1"/>
  <c r="N36" i="1"/>
  <c r="K36" i="1"/>
  <c r="J36" i="1"/>
  <c r="H36" i="1" s="1"/>
  <c r="G36" i="1"/>
  <c r="N35" i="1"/>
  <c r="L35" i="1"/>
  <c r="K35" i="1"/>
  <c r="J35" i="1"/>
  <c r="H35" i="1"/>
  <c r="G35" i="1"/>
  <c r="N34" i="1"/>
  <c r="K34" i="1"/>
  <c r="J34" i="1"/>
  <c r="H34" i="1" s="1"/>
  <c r="G34" i="1"/>
  <c r="N33" i="1"/>
  <c r="L33" i="1"/>
  <c r="K33" i="1"/>
  <c r="J33" i="1"/>
  <c r="H33" i="1"/>
  <c r="G33" i="1"/>
  <c r="N32" i="1"/>
  <c r="K32" i="1"/>
  <c r="J32" i="1"/>
  <c r="H32" i="1" s="1"/>
  <c r="G32" i="1"/>
  <c r="N31" i="1"/>
  <c r="L31" i="1"/>
  <c r="K31" i="1"/>
  <c r="J31" i="1"/>
  <c r="H31" i="1"/>
  <c r="G31" i="1"/>
  <c r="N29" i="1"/>
  <c r="K29" i="1"/>
  <c r="J29" i="1"/>
  <c r="H29" i="1" s="1"/>
  <c r="G29" i="1"/>
  <c r="N28" i="1"/>
  <c r="L28" i="1"/>
  <c r="K28" i="1"/>
  <c r="J28" i="1"/>
  <c r="H28" i="1"/>
  <c r="G28" i="1"/>
  <c r="N27" i="1"/>
  <c r="K27" i="1"/>
  <c r="J27" i="1"/>
  <c r="H27" i="1" s="1"/>
  <c r="G27" i="1"/>
  <c r="N26" i="1"/>
  <c r="L26" i="1"/>
  <c r="K26" i="1"/>
  <c r="J26" i="1"/>
  <c r="H26" i="1"/>
  <c r="G26" i="1"/>
  <c r="N25" i="1"/>
  <c r="K25" i="1"/>
  <c r="J25" i="1"/>
  <c r="H25" i="1" s="1"/>
  <c r="G25" i="1"/>
  <c r="N24" i="1"/>
  <c r="L24" i="1"/>
  <c r="K24" i="1"/>
  <c r="J24" i="1"/>
  <c r="H24" i="1"/>
  <c r="G24" i="1"/>
  <c r="N23" i="1"/>
  <c r="K23" i="1"/>
  <c r="J23" i="1"/>
  <c r="H23" i="1" s="1"/>
  <c r="G23" i="1"/>
  <c r="N22" i="1"/>
  <c r="L22" i="1"/>
  <c r="K22" i="1"/>
  <c r="J22" i="1"/>
  <c r="H22" i="1"/>
  <c r="G22" i="1"/>
  <c r="N21" i="1"/>
  <c r="K21" i="1"/>
  <c r="J21" i="1"/>
  <c r="H21" i="1" s="1"/>
  <c r="G21" i="1"/>
  <c r="N20" i="1"/>
  <c r="L20" i="1"/>
  <c r="K20" i="1"/>
  <c r="J20" i="1"/>
  <c r="H20" i="1"/>
  <c r="G20" i="1"/>
  <c r="N19" i="1"/>
  <c r="K19" i="1"/>
  <c r="J19" i="1"/>
  <c r="H19" i="1" s="1"/>
  <c r="G19" i="1"/>
  <c r="N18" i="1"/>
  <c r="L18" i="1"/>
  <c r="K18" i="1"/>
  <c r="J18" i="1"/>
  <c r="H18" i="1"/>
  <c r="G18" i="1"/>
  <c r="N17" i="1"/>
  <c r="K17" i="1"/>
  <c r="J17" i="1"/>
  <c r="H17" i="1" s="1"/>
  <c r="G17" i="1"/>
  <c r="N16" i="1"/>
  <c r="L16" i="1"/>
  <c r="K16" i="1"/>
  <c r="J16" i="1"/>
  <c r="H16" i="1"/>
  <c r="G16" i="1"/>
  <c r="N15" i="1"/>
  <c r="K15" i="1"/>
  <c r="J15" i="1"/>
  <c r="H15" i="1" s="1"/>
  <c r="G15" i="1"/>
  <c r="N14" i="1"/>
  <c r="L14" i="1"/>
  <c r="K14" i="1"/>
  <c r="J14" i="1"/>
  <c r="H14" i="1"/>
  <c r="G14" i="1"/>
  <c r="N13" i="1"/>
  <c r="K13" i="1"/>
  <c r="J13" i="1"/>
  <c r="H13" i="1" s="1"/>
  <c r="G13" i="1"/>
  <c r="N12" i="1"/>
  <c r="L12" i="1"/>
  <c r="K12" i="1"/>
  <c r="J12" i="1"/>
  <c r="H12" i="1"/>
  <c r="G12" i="1"/>
  <c r="N11" i="1"/>
  <c r="K11" i="1"/>
  <c r="J11" i="1"/>
  <c r="H11" i="1" s="1"/>
  <c r="G11" i="1"/>
  <c r="N10" i="1"/>
  <c r="L10" i="1"/>
  <c r="K10" i="1"/>
  <c r="J10" i="1"/>
  <c r="H10" i="1"/>
  <c r="G10" i="1"/>
  <c r="L11" i="1" l="1"/>
  <c r="L13" i="1"/>
  <c r="L15" i="1"/>
  <c r="L17" i="1"/>
  <c r="L19" i="1"/>
  <c r="L21" i="1"/>
  <c r="L23" i="1"/>
  <c r="L25" i="1"/>
  <c r="L27" i="1"/>
  <c r="L29" i="1"/>
  <c r="L32" i="1"/>
  <c r="L34" i="1"/>
  <c r="L36" i="1"/>
  <c r="L38" i="1"/>
  <c r="L40" i="1"/>
  <c r="L43" i="1"/>
  <c r="L45" i="1"/>
  <c r="L47" i="1"/>
  <c r="L49" i="1"/>
  <c r="L51" i="1"/>
  <c r="L53" i="1"/>
  <c r="L55" i="1"/>
  <c r="L57" i="1"/>
  <c r="L59" i="1"/>
  <c r="L62" i="1"/>
  <c r="L64" i="1"/>
  <c r="L66" i="1"/>
  <c r="L68" i="1"/>
  <c r="L70" i="1"/>
  <c r="L72" i="1"/>
  <c r="L74" i="1"/>
  <c r="L76" i="1"/>
  <c r="L78" i="1"/>
  <c r="L80" i="1"/>
  <c r="L82" i="1"/>
  <c r="L84" i="1"/>
  <c r="L86" i="1"/>
  <c r="L88" i="1"/>
  <c r="L90" i="1"/>
  <c r="L92" i="1"/>
  <c r="L94" i="1"/>
  <c r="L96" i="1"/>
  <c r="L98" i="1"/>
  <c r="L100" i="1"/>
  <c r="L102" i="1"/>
  <c r="L104" i="1"/>
  <c r="L106" i="1"/>
  <c r="L109" i="1"/>
  <c r="L111" i="1"/>
  <c r="L113" i="1"/>
  <c r="L115" i="1"/>
  <c r="L117" i="1"/>
  <c r="L119" i="1"/>
  <c r="L121" i="1"/>
  <c r="L123" i="1"/>
  <c r="L127" i="1"/>
  <c r="L131" i="1"/>
  <c r="L133" i="1"/>
  <c r="L135" i="1"/>
  <c r="L137" i="1"/>
  <c r="L141" i="1"/>
  <c r="L145" i="1"/>
  <c r="L150" i="1"/>
  <c r="L154" i="1"/>
  <c r="L158" i="1"/>
  <c r="L162" i="1"/>
  <c r="L167" i="1"/>
  <c r="L171" i="1"/>
  <c r="L175" i="1"/>
  <c r="L179" i="1"/>
  <c r="L183" i="1"/>
  <c r="L187" i="1"/>
  <c r="L191" i="1"/>
  <c r="L202" i="1"/>
  <c r="L210" i="1"/>
  <c r="L216" i="1"/>
  <c r="L222" i="1"/>
  <c r="L228" i="1"/>
  <c r="L236" i="1"/>
  <c r="L244" i="1"/>
  <c r="L253" i="1"/>
  <c r="L261" i="1"/>
  <c r="H273" i="1"/>
  <c r="L273" i="1"/>
  <c r="H277" i="1"/>
  <c r="L277" i="1"/>
  <c r="L476" i="1"/>
  <c r="H476" i="1"/>
  <c r="L484" i="1"/>
  <c r="H484" i="1"/>
  <c r="H275" i="1"/>
  <c r="L275" i="1"/>
  <c r="L471" i="1"/>
  <c r="H471" i="1"/>
  <c r="L480" i="1"/>
  <c r="H480" i="1"/>
  <c r="L488" i="1"/>
  <c r="H488" i="1"/>
  <c r="H281" i="1"/>
  <c r="L281" i="1"/>
  <c r="H466" i="1"/>
  <c r="L466" i="1"/>
  <c r="H139" i="1"/>
  <c r="H143" i="1"/>
  <c r="H148" i="1"/>
  <c r="H152" i="1"/>
  <c r="H156" i="1"/>
  <c r="H160" i="1"/>
  <c r="H164" i="1"/>
  <c r="H169" i="1"/>
  <c r="H173" i="1"/>
  <c r="H177" i="1"/>
  <c r="H181" i="1"/>
  <c r="H185" i="1"/>
  <c r="H189" i="1"/>
  <c r="L194" i="1"/>
  <c r="H198" i="1"/>
  <c r="L200" i="1"/>
  <c r="H206" i="1"/>
  <c r="L208" i="1"/>
  <c r="H212" i="1"/>
  <c r="L214" i="1"/>
  <c r="H220" i="1"/>
  <c r="H224" i="1"/>
  <c r="L226" i="1"/>
  <c r="H232" i="1"/>
  <c r="L234" i="1"/>
  <c r="H240" i="1"/>
  <c r="L242" i="1"/>
  <c r="H248" i="1"/>
  <c r="L250" i="1"/>
  <c r="H257" i="1"/>
  <c r="L259" i="1"/>
  <c r="H265" i="1"/>
  <c r="L267" i="1"/>
  <c r="H271" i="1"/>
  <c r="L271" i="1"/>
  <c r="H279" i="1"/>
  <c r="L279" i="1"/>
  <c r="H284" i="1"/>
  <c r="L284" i="1"/>
  <c r="H494" i="1"/>
  <c r="L494" i="1"/>
  <c r="H500" i="1"/>
  <c r="L500" i="1"/>
  <c r="H504" i="1"/>
  <c r="L504" i="1"/>
  <c r="H508" i="1"/>
  <c r="L508" i="1"/>
  <c r="H512" i="1"/>
  <c r="L512" i="1"/>
  <c r="H516" i="1"/>
  <c r="L516" i="1"/>
  <c r="H524" i="1"/>
  <c r="L524" i="1"/>
  <c r="H530" i="1"/>
  <c r="L530" i="1"/>
  <c r="L286" i="1"/>
  <c r="L288" i="1"/>
  <c r="L290" i="1"/>
  <c r="L292" i="1"/>
  <c r="L294" i="1"/>
  <c r="L296" i="1"/>
  <c r="L298" i="1"/>
  <c r="L300" i="1"/>
  <c r="L302" i="1"/>
  <c r="L304" i="1"/>
  <c r="L306" i="1"/>
  <c r="L308" i="1"/>
  <c r="L310" i="1"/>
  <c r="L312" i="1"/>
  <c r="L315" i="1"/>
  <c r="L317" i="1"/>
  <c r="L319" i="1"/>
  <c r="L321" i="1"/>
  <c r="L323" i="1"/>
  <c r="L325" i="1"/>
  <c r="L327" i="1"/>
  <c r="L329" i="1"/>
  <c r="L331" i="1"/>
  <c r="L333" i="1"/>
  <c r="L335" i="1"/>
  <c r="L337" i="1"/>
  <c r="L339" i="1"/>
  <c r="L341" i="1"/>
  <c r="L343" i="1"/>
  <c r="L345" i="1"/>
  <c r="L347" i="1"/>
  <c r="L349" i="1"/>
  <c r="L351" i="1"/>
  <c r="L353" i="1"/>
  <c r="L355" i="1"/>
  <c r="L357" i="1"/>
  <c r="L359" i="1"/>
  <c r="L361" i="1"/>
  <c r="L363" i="1"/>
  <c r="L365" i="1"/>
  <c r="L367" i="1"/>
  <c r="L369" i="1"/>
  <c r="L371" i="1"/>
  <c r="L373" i="1"/>
  <c r="L375" i="1"/>
  <c r="L377" i="1"/>
  <c r="L379" i="1"/>
  <c r="L381" i="1"/>
  <c r="L383" i="1"/>
  <c r="L385" i="1"/>
  <c r="L387" i="1"/>
  <c r="L389" i="1"/>
  <c r="L391" i="1"/>
  <c r="L393" i="1"/>
  <c r="L395" i="1"/>
  <c r="L397" i="1"/>
  <c r="L399" i="1"/>
  <c r="L401" i="1"/>
  <c r="L403" i="1"/>
  <c r="L405" i="1"/>
  <c r="L407" i="1"/>
  <c r="L409" i="1"/>
  <c r="L411" i="1"/>
  <c r="L413" i="1"/>
  <c r="L415" i="1"/>
  <c r="L417" i="1"/>
  <c r="L419" i="1"/>
  <c r="L421" i="1"/>
  <c r="L423" i="1"/>
  <c r="L425" i="1"/>
  <c r="L427" i="1"/>
  <c r="L429" i="1"/>
  <c r="L431" i="1"/>
  <c r="L433" i="1"/>
  <c r="L435" i="1"/>
  <c r="L437" i="1"/>
  <c r="L439" i="1"/>
  <c r="L441" i="1"/>
  <c r="L443" i="1"/>
  <c r="L445" i="1"/>
  <c r="L447" i="1"/>
  <c r="L449" i="1"/>
  <c r="L451" i="1"/>
  <c r="L453" i="1"/>
  <c r="L455" i="1"/>
  <c r="L457" i="1"/>
  <c r="L459" i="1"/>
  <c r="L461" i="1"/>
  <c r="L463" i="1"/>
  <c r="L465" i="1"/>
  <c r="L468" i="1"/>
  <c r="H496" i="1"/>
  <c r="L496" i="1"/>
  <c r="H518" i="1"/>
  <c r="L518" i="1"/>
  <c r="H526" i="1"/>
  <c r="L526" i="1"/>
  <c r="H532" i="1"/>
  <c r="L532" i="1"/>
  <c r="L473" i="1"/>
  <c r="L478" i="1"/>
  <c r="L482" i="1"/>
  <c r="L486" i="1"/>
  <c r="L490" i="1"/>
  <c r="H498" i="1"/>
  <c r="L498" i="1"/>
  <c r="H502" i="1"/>
  <c r="L502" i="1"/>
  <c r="H506" i="1"/>
  <c r="L506" i="1"/>
  <c r="H510" i="1"/>
  <c r="L510" i="1"/>
  <c r="H514" i="1"/>
  <c r="L514" i="1"/>
  <c r="H520" i="1"/>
  <c r="L520" i="1"/>
  <c r="H492" i="1"/>
  <c r="L492" i="1"/>
  <c r="H522" i="1"/>
  <c r="L522" i="1"/>
  <c r="H528" i="1"/>
  <c r="L528" i="1"/>
  <c r="L534" i="1"/>
  <c r="L536" i="1"/>
  <c r="L538" i="1"/>
  <c r="L540" i="1"/>
  <c r="L542" i="1"/>
  <c r="L544" i="1"/>
  <c r="L546" i="1"/>
  <c r="L548" i="1"/>
  <c r="L550" i="1"/>
  <c r="L552" i="1"/>
  <c r="L554" i="1"/>
  <c r="L556" i="1"/>
  <c r="L558" i="1"/>
  <c r="L560" i="1"/>
  <c r="L562" i="1"/>
  <c r="L564" i="1"/>
  <c r="L566" i="1"/>
  <c r="L568" i="1"/>
  <c r="L571" i="1"/>
  <c r="L573" i="1"/>
  <c r="L575" i="1"/>
  <c r="L577" i="1"/>
  <c r="L579" i="1"/>
  <c r="L581" i="1"/>
  <c r="L583" i="1"/>
  <c r="L585" i="1"/>
  <c r="L587" i="1"/>
  <c r="L589" i="1"/>
  <c r="L591" i="1"/>
  <c r="L593" i="1"/>
  <c r="L595" i="1"/>
  <c r="L597" i="1"/>
  <c r="L599" i="1"/>
  <c r="L601" i="1"/>
  <c r="L603" i="1"/>
  <c r="L605" i="1"/>
  <c r="L607" i="1"/>
  <c r="L609" i="1"/>
  <c r="L611" i="1"/>
  <c r="L613" i="1"/>
  <c r="L615" i="1"/>
  <c r="L617" i="1"/>
  <c r="L619" i="1"/>
  <c r="L621" i="1"/>
  <c r="L623" i="1"/>
  <c r="L625" i="1"/>
  <c r="L627" i="1"/>
  <c r="L629" i="1"/>
  <c r="L631" i="1"/>
  <c r="L634" i="1"/>
  <c r="L636" i="1"/>
  <c r="L638" i="1"/>
  <c r="L640" i="1"/>
  <c r="L642" i="1"/>
  <c r="L644" i="1"/>
  <c r="L646" i="1"/>
  <c r="L648" i="1"/>
  <c r="L650" i="1"/>
  <c r="L652" i="1"/>
  <c r="L654" i="1"/>
  <c r="L656" i="1"/>
  <c r="L658" i="1"/>
  <c r="L660" i="1"/>
  <c r="L662" i="1"/>
  <c r="L664" i="1"/>
  <c r="L666" i="1"/>
  <c r="L668" i="1"/>
  <c r="L670" i="1"/>
  <c r="L672" i="1"/>
  <c r="L674" i="1"/>
  <c r="L676" i="1"/>
  <c r="L678" i="1"/>
  <c r="L681" i="1"/>
  <c r="L683" i="1"/>
  <c r="L685" i="1"/>
  <c r="L687" i="1"/>
  <c r="L689" i="1"/>
  <c r="L691" i="1"/>
  <c r="L693" i="1"/>
  <c r="L695" i="1"/>
  <c r="L697" i="1"/>
  <c r="L699" i="1"/>
  <c r="L701" i="1"/>
  <c r="L703" i="1"/>
  <c r="L705" i="1"/>
  <c r="L707" i="1"/>
  <c r="L709" i="1"/>
  <c r="L711" i="1"/>
  <c r="L714" i="1"/>
  <c r="L716" i="1"/>
  <c r="L718" i="1"/>
  <c r="L722" i="1"/>
  <c r="L724" i="1"/>
  <c r="L726" i="1"/>
  <c r="L728" i="1"/>
  <c r="L730" i="1"/>
  <c r="L732" i="1"/>
  <c r="L734" i="1"/>
  <c r="L736" i="1"/>
  <c r="L738" i="1"/>
  <c r="L740" i="1"/>
  <c r="L742" i="1"/>
  <c r="L744" i="1"/>
  <c r="L746" i="1"/>
  <c r="L748" i="1"/>
  <c r="L752" i="1"/>
  <c r="L754" i="1"/>
  <c r="L756" i="1"/>
  <c r="L758" i="1"/>
  <c r="L760" i="1"/>
  <c r="L762" i="1"/>
  <c r="L764" i="1"/>
  <c r="L766" i="1"/>
  <c r="L768" i="1"/>
  <c r="L770" i="1"/>
  <c r="L772" i="1"/>
  <c r="L774" i="1"/>
  <c r="L778" i="1"/>
  <c r="L780" i="1"/>
  <c r="L783" i="1"/>
  <c r="L785" i="1"/>
  <c r="L788" i="1"/>
  <c r="L790" i="1"/>
  <c r="L793" i="1"/>
  <c r="L795" i="1"/>
  <c r="L797" i="1"/>
  <c r="L800" i="1"/>
  <c r="L802" i="1"/>
  <c r="L805" i="1"/>
  <c r="L807" i="1"/>
  <c r="L809" i="1"/>
  <c r="L812" i="1"/>
  <c r="L814" i="1"/>
  <c r="L817" i="1"/>
  <c r="L819" i="1"/>
  <c r="L821" i="1"/>
  <c r="L824" i="1"/>
  <c r="L826" i="1"/>
  <c r="L829" i="1"/>
  <c r="L832" i="1"/>
  <c r="H832" i="1"/>
  <c r="L842" i="1"/>
  <c r="H842" i="1"/>
  <c r="L836" i="1"/>
  <c r="H836" i="1"/>
  <c r="L844" i="1"/>
  <c r="H844" i="1"/>
  <c r="L838" i="1"/>
  <c r="H838" i="1"/>
  <c r="L847" i="1"/>
  <c r="H847" i="1"/>
  <c r="L830" i="1"/>
  <c r="H830" i="1"/>
  <c r="L840" i="1"/>
  <c r="H840" i="1"/>
  <c r="H849" i="1"/>
  <c r="H851" i="1"/>
  <c r="H853" i="1"/>
  <c r="H856" i="1"/>
  <c r="H858" i="1"/>
  <c r="H860" i="1"/>
  <c r="H862" i="1"/>
  <c r="H864" i="1"/>
  <c r="H866" i="1"/>
  <c r="H869" i="1"/>
  <c r="H871" i="1"/>
  <c r="H873" i="1"/>
  <c r="H875" i="1"/>
  <c r="H877" i="1"/>
  <c r="H879" i="1"/>
  <c r="H882" i="1"/>
  <c r="H884" i="1"/>
  <c r="H886" i="1"/>
  <c r="H888" i="1"/>
  <c r="H890" i="1"/>
  <c r="H892" i="1"/>
  <c r="H894" i="1"/>
  <c r="H897" i="1"/>
  <c r="H899" i="1"/>
  <c r="H901" i="1"/>
  <c r="H903" i="1"/>
  <c r="H905" i="1"/>
  <c r="H907" i="1"/>
  <c r="H910" i="1"/>
  <c r="H912" i="1"/>
  <c r="H914" i="1"/>
  <c r="H916" i="1"/>
  <c r="H918" i="1"/>
  <c r="H920" i="1"/>
  <c r="H923" i="1"/>
  <c r="H925" i="1"/>
  <c r="H927" i="1"/>
  <c r="H929" i="1"/>
  <c r="H932" i="1"/>
  <c r="H934" i="1"/>
  <c r="H936" i="1"/>
  <c r="H940" i="1"/>
  <c r="H942" i="1"/>
  <c r="H944" i="1"/>
  <c r="H948" i="1"/>
  <c r="H950" i="1"/>
  <c r="H952" i="1"/>
  <c r="H954" i="1"/>
  <c r="H956" i="1"/>
  <c r="H958" i="1"/>
  <c r="H962" i="1"/>
  <c r="H964" i="1"/>
  <c r="H966" i="1"/>
  <c r="H968" i="1"/>
  <c r="H970" i="1"/>
  <c r="H972" i="1"/>
  <c r="H974" i="1"/>
  <c r="H976" i="1"/>
  <c r="H978" i="1"/>
  <c r="H980" i="1"/>
  <c r="H982" i="1"/>
  <c r="H984" i="1"/>
  <c r="H986" i="1"/>
  <c r="H988" i="1"/>
  <c r="H990" i="1"/>
  <c r="H992" i="1"/>
  <c r="H994" i="1"/>
  <c r="H996" i="1"/>
  <c r="H998" i="1"/>
  <c r="H1000" i="1"/>
  <c r="H1002" i="1"/>
  <c r="H1004" i="1"/>
  <c r="H1006" i="1"/>
  <c r="H1008" i="1"/>
  <c r="H1010" i="1"/>
  <c r="H1012" i="1"/>
  <c r="H1014" i="1"/>
  <c r="L1018" i="1"/>
  <c r="L1020" i="1"/>
  <c r="L1022" i="1"/>
  <c r="L1024" i="1"/>
  <c r="L1026" i="1"/>
  <c r="L1028" i="1"/>
  <c r="L1030" i="1"/>
  <c r="L1032" i="1"/>
  <c r="L1034" i="1"/>
  <c r="L1036" i="1"/>
  <c r="L1038" i="1"/>
  <c r="L1040" i="1"/>
  <c r="L1042" i="1"/>
  <c r="L1044" i="1"/>
  <c r="L1046" i="1"/>
  <c r="L1048" i="1"/>
  <c r="L1050" i="1"/>
  <c r="L1052" i="1"/>
  <c r="L1054" i="1"/>
  <c r="L1056" i="1"/>
  <c r="L1058" i="1"/>
  <c r="L1060" i="1"/>
  <c r="L1062" i="1"/>
  <c r="L1064" i="1"/>
  <c r="L1066" i="1"/>
  <c r="L1068" i="1"/>
  <c r="L1070" i="1"/>
  <c r="L1072" i="1"/>
  <c r="L1074" i="1"/>
  <c r="L1076" i="1"/>
  <c r="L1078" i="1"/>
  <c r="L1080" i="1"/>
  <c r="L1082" i="1"/>
  <c r="L1084" i="1"/>
  <c r="L1086" i="1"/>
  <c r="L1088" i="1"/>
  <c r="L1090" i="1"/>
  <c r="L1092" i="1"/>
  <c r="L1094" i="1"/>
  <c r="L1096" i="1"/>
  <c r="L1098" i="1"/>
  <c r="L1100" i="1"/>
  <c r="L1102" i="1"/>
  <c r="L1104" i="1"/>
  <c r="L1106" i="1"/>
  <c r="L1108" i="1"/>
  <c r="L1110" i="1"/>
  <c r="L1112" i="1"/>
  <c r="L1114" i="1"/>
  <c r="L1116" i="1"/>
  <c r="L1119" i="1"/>
  <c r="L1121" i="1"/>
  <c r="L1123" i="1"/>
  <c r="L1125" i="1"/>
  <c r="L1127" i="1"/>
  <c r="L1129" i="1"/>
  <c r="L1131" i="1"/>
  <c r="L1133" i="1"/>
  <c r="L1135" i="1"/>
  <c r="L1137" i="1"/>
  <c r="L1139" i="1"/>
  <c r="L1141" i="1"/>
  <c r="L1143" i="1"/>
  <c r="L1145" i="1"/>
  <c r="L1147" i="1"/>
  <c r="L1149" i="1"/>
  <c r="L1151" i="1"/>
  <c r="L1153" i="1"/>
  <c r="L1155" i="1"/>
  <c r="L1157" i="1"/>
  <c r="L1159" i="1"/>
  <c r="L1161" i="1"/>
  <c r="L1163" i="1"/>
  <c r="L1165" i="1"/>
  <c r="L1167" i="1"/>
  <c r="L1169" i="1"/>
  <c r="L1171" i="1"/>
  <c r="L1173" i="1"/>
  <c r="L1175" i="1"/>
  <c r="L1177" i="1"/>
  <c r="L1179" i="1"/>
  <c r="H1183" i="1"/>
  <c r="L1183" i="1"/>
  <c r="H1187" i="1"/>
  <c r="L1187" i="1"/>
  <c r="H1191" i="1"/>
  <c r="L1191" i="1"/>
  <c r="H1195" i="1"/>
  <c r="L1195" i="1"/>
  <c r="H1199" i="1"/>
  <c r="L1199" i="1"/>
  <c r="H1203" i="1"/>
  <c r="L1203" i="1"/>
  <c r="H1207" i="1"/>
  <c r="L1207" i="1"/>
  <c r="H1242" i="1"/>
  <c r="H1181" i="1"/>
  <c r="H1185" i="1"/>
  <c r="L1185" i="1"/>
  <c r="H1189" i="1"/>
  <c r="L1189" i="1"/>
  <c r="H1193" i="1"/>
  <c r="L1193" i="1"/>
  <c r="H1197" i="1"/>
  <c r="L1197" i="1"/>
  <c r="H1201" i="1"/>
  <c r="L1201" i="1"/>
  <c r="H1205" i="1"/>
  <c r="L1205" i="1"/>
  <c r="L1410" i="1"/>
  <c r="L1423" i="1"/>
  <c r="L1429" i="1"/>
  <c r="L1356" i="1"/>
  <c r="L1370" i="1"/>
  <c r="L1394" i="1"/>
  <c r="L1408" i="1"/>
  <c r="L1414" i="1"/>
  <c r="L1421" i="1"/>
  <c r="L1427" i="1"/>
  <c r="L1438" i="1"/>
  <c r="H1446" i="1"/>
  <c r="L1446" i="1"/>
  <c r="H1450" i="1"/>
  <c r="L1450" i="1"/>
  <c r="H1454" i="1"/>
  <c r="L1454" i="1"/>
  <c r="H1458" i="1"/>
  <c r="L1458" i="1"/>
  <c r="H1462" i="1"/>
  <c r="L1462" i="1"/>
  <c r="H1466" i="1"/>
  <c r="L1466" i="1"/>
  <c r="H1470" i="1"/>
  <c r="L1470" i="1"/>
  <c r="H1474" i="1"/>
  <c r="L1474" i="1"/>
  <c r="H1478" i="1"/>
  <c r="L1478" i="1"/>
  <c r="H1482" i="1"/>
  <c r="L1482" i="1"/>
  <c r="H1486" i="1"/>
  <c r="L1486" i="1"/>
  <c r="H1490" i="1"/>
  <c r="L1490" i="1"/>
  <c r="H1499" i="1"/>
  <c r="L1499" i="1"/>
  <c r="H1505" i="1"/>
  <c r="L1505" i="1"/>
  <c r="H1509" i="1"/>
  <c r="L1509" i="1"/>
  <c r="L1209" i="1"/>
  <c r="L1211" i="1"/>
  <c r="L1213" i="1"/>
  <c r="L1215" i="1"/>
  <c r="L1217" i="1"/>
  <c r="L1219" i="1"/>
  <c r="L1221" i="1"/>
  <c r="L1223" i="1"/>
  <c r="L1225" i="1"/>
  <c r="L1227" i="1"/>
  <c r="L1229" i="1"/>
  <c r="L1231" i="1"/>
  <c r="L1233" i="1"/>
  <c r="L1235" i="1"/>
  <c r="L1238" i="1"/>
  <c r="L1242" i="1" s="1"/>
  <c r="L1240" i="1"/>
  <c r="L1244" i="1"/>
  <c r="L1246" i="1"/>
  <c r="L1248" i="1"/>
  <c r="L1250" i="1"/>
  <c r="L1252" i="1"/>
  <c r="L1254" i="1"/>
  <c r="L1256" i="1"/>
  <c r="L1258" i="1"/>
  <c r="L1260" i="1"/>
  <c r="L1262" i="1"/>
  <c r="L1264" i="1"/>
  <c r="L1266" i="1"/>
  <c r="L1268" i="1"/>
  <c r="L1270" i="1"/>
  <c r="L1272" i="1"/>
  <c r="L1274" i="1"/>
  <c r="L1276" i="1"/>
  <c r="L1278" i="1"/>
  <c r="L1280" i="1"/>
  <c r="L1282" i="1"/>
  <c r="L1284" i="1"/>
  <c r="L1286" i="1"/>
  <c r="L1288" i="1"/>
  <c r="L1290" i="1"/>
  <c r="L1292" i="1"/>
  <c r="L1294" i="1"/>
  <c r="L1296" i="1"/>
  <c r="L1298" i="1"/>
  <c r="L1300" i="1"/>
  <c r="L1302" i="1"/>
  <c r="L1304" i="1"/>
  <c r="L1306" i="1"/>
  <c r="L1308" i="1"/>
  <c r="L1310" i="1"/>
  <c r="L1312" i="1"/>
  <c r="L1314" i="1"/>
  <c r="L1320" i="1"/>
  <c r="L1324" i="1"/>
  <c r="L1328" i="1"/>
  <c r="L1332" i="1"/>
  <c r="L1336" i="1"/>
  <c r="L1341" i="1"/>
  <c r="L1345" i="1"/>
  <c r="L1354" i="1"/>
  <c r="L1362" i="1"/>
  <c r="L1368" i="1"/>
  <c r="L1376" i="1"/>
  <c r="L1384" i="1"/>
  <c r="L1390" i="1"/>
  <c r="L1401" i="1"/>
  <c r="L1406" i="1"/>
  <c r="L1419" i="1"/>
  <c r="L1434" i="1"/>
  <c r="H1316" i="1"/>
  <c r="L1318" i="1"/>
  <c r="L1348" i="1"/>
  <c r="L1352" i="1"/>
  <c r="L1360" i="1"/>
  <c r="L1366" i="1"/>
  <c r="L1381" i="1"/>
  <c r="L1431" i="1"/>
  <c r="H1444" i="1"/>
  <c r="L1444" i="1"/>
  <c r="H1448" i="1"/>
  <c r="L1448" i="1"/>
  <c r="H1452" i="1"/>
  <c r="L1452" i="1"/>
  <c r="H1456" i="1"/>
  <c r="L1456" i="1"/>
  <c r="H1460" i="1"/>
  <c r="L1460" i="1"/>
  <c r="H1464" i="1"/>
  <c r="L1464" i="1"/>
  <c r="H1468" i="1"/>
  <c r="L1468" i="1"/>
  <c r="H1472" i="1"/>
  <c r="L1472" i="1"/>
  <c r="H1476" i="1"/>
  <c r="L1476" i="1"/>
  <c r="H1480" i="1"/>
  <c r="L1480" i="1"/>
  <c r="H1484" i="1"/>
  <c r="L1484" i="1"/>
  <c r="H1488" i="1"/>
  <c r="L1488" i="1"/>
  <c r="H1492" i="1"/>
  <c r="L1492" i="1"/>
  <c r="H1503" i="1"/>
  <c r="L1503" i="1"/>
  <c r="H1507" i="1"/>
  <c r="L1507" i="1"/>
</calcChain>
</file>

<file path=xl/sharedStrings.xml><?xml version="1.0" encoding="utf-8"?>
<sst xmlns="http://schemas.openxmlformats.org/spreadsheetml/2006/main" count="7089" uniqueCount="4157">
  <si>
    <t xml:space="preserve">       www.dtcrussia.ru      8-800-500-78-78      info@dtcrussia.ru    </t>
  </si>
  <si>
    <t xml:space="preserve">Курс у.е.:                    </t>
  </si>
  <si>
    <t>Рекомендованные цены</t>
  </si>
  <si>
    <t>Код</t>
  </si>
  <si>
    <t>Наименование</t>
  </si>
  <si>
    <t>Артикул DTC</t>
  </si>
  <si>
    <t>Наличие</t>
  </si>
  <si>
    <t>Ед. изм.</t>
  </si>
  <si>
    <t>Упаковка</t>
  </si>
  <si>
    <t>Розница</t>
  </si>
  <si>
    <t>Мелкий опт</t>
  </si>
  <si>
    <t>Средний опт</t>
  </si>
  <si>
    <t>Крупный опт</t>
  </si>
  <si>
    <t>от 1 ед.</t>
  </si>
  <si>
    <t>для производителя</t>
  </si>
  <si>
    <t>от 5 000 у.е.</t>
  </si>
  <si>
    <t>от 20 000 у.е.</t>
  </si>
  <si>
    <t>У.Е.</t>
  </si>
  <si>
    <t>Руб.</t>
  </si>
  <si>
    <t xml:space="preserve">                 Подъемные механизмы </t>
  </si>
  <si>
    <t xml:space="preserve">Подъемные механизмы TOP STAYS SQ  </t>
  </si>
  <si>
    <t>0015281</t>
  </si>
  <si>
    <t>Подъемный механизм TOP STAY SQ  индекс нагрузки 1800-3500, высота h=250-500 мм, серый (пред.модель)</t>
  </si>
  <si>
    <t>SQ00AH02B</t>
  </si>
  <si>
    <t>в наличии</t>
  </si>
  <si>
    <t>компл</t>
  </si>
  <si>
    <t>0017393</t>
  </si>
  <si>
    <t xml:space="preserve">Подъемный механизм TOP STAY SQ  индекс нагрузки  480-1250, высота h=250-400 мм, белый </t>
  </si>
  <si>
    <t>SQ02BL03A</t>
  </si>
  <si>
    <t>0017394</t>
  </si>
  <si>
    <t xml:space="preserve">Подъемный механизм TOP STAY SQ  индекс нагрузки  480-1250, высота h=250-400 мм, серый </t>
  </si>
  <si>
    <t>SQ02BL03B</t>
  </si>
  <si>
    <t>0017396</t>
  </si>
  <si>
    <t>Подъемный механизм TOP STAY SQ  индекс нагрузки  960-2350, высота h=250-500 мм, белый</t>
  </si>
  <si>
    <t>SQ02BM03A</t>
  </si>
  <si>
    <t>0017397</t>
  </si>
  <si>
    <t xml:space="preserve">Подъемный механизм TOP STAY SQ  индекс нагрузки  960-2350, высота h=250-500 мм, серый </t>
  </si>
  <si>
    <t>SQ02BM03B</t>
  </si>
  <si>
    <t>0017398</t>
  </si>
  <si>
    <t xml:space="preserve">Подъемный механизм TOP STAY SQ  индекс нагрузки 1600-3600, высота h=250-500 мм, белый </t>
  </si>
  <si>
    <t>SQ02BH03A</t>
  </si>
  <si>
    <t>в пути</t>
  </si>
  <si>
    <t>0017399</t>
  </si>
  <si>
    <t xml:space="preserve">Подъемный механизм TOP STAY SQ  индекс нагрузки 1600-3600, высота h=250-500 мм, серый </t>
  </si>
  <si>
    <t>SQ02BH03B</t>
  </si>
  <si>
    <t>0017400</t>
  </si>
  <si>
    <t>Подъемный механизм TOP STAY SQ  индекс нагрузки 2500-4500, высота h=250-600 мм, белый</t>
  </si>
  <si>
    <t>SQ02BC03A</t>
  </si>
  <si>
    <t>0017401</t>
  </si>
  <si>
    <t xml:space="preserve">Подъемный механизм TOP STAY SQ  индекс нагрузки 2500-4500, высота h=250-600 мм, серый </t>
  </si>
  <si>
    <t>SQ02BC03B</t>
  </si>
  <si>
    <t>0017402</t>
  </si>
  <si>
    <t>Подъемный механизм TOP STAY SQ  PUSH индекс нагрузки  580-1350, высота h=250-400 мм, белый</t>
  </si>
  <si>
    <t>SQ2FBL03A</t>
  </si>
  <si>
    <t>0017403</t>
  </si>
  <si>
    <t>Подъемный механизм TOP STAY SQ  PUSH индекс нагрузки  580-1350, высота h=250-400 мм, серый</t>
  </si>
  <si>
    <t>SQ2FBL03B</t>
  </si>
  <si>
    <t>0017404</t>
  </si>
  <si>
    <t xml:space="preserve">Подъемный механизм TOP STAY SQ  PUSH индекс нагрузки 1060-2450, высота h=250-500 мм, белый </t>
  </si>
  <si>
    <t>SQ2FBM03A</t>
  </si>
  <si>
    <t>0017405</t>
  </si>
  <si>
    <t>Подъемный механизм TOP STAY SQ  PUSH индекс нагрузки 1060-2450, высота h=250-500 мм, серый</t>
  </si>
  <si>
    <t>SQ2FBM03B</t>
  </si>
  <si>
    <t>0017406</t>
  </si>
  <si>
    <t>Подъемный механизм TOP STAY SQ  PUSH индекс нагрузки 1800-4000, высота h=250-500 мм, белый</t>
  </si>
  <si>
    <t>SQ2FBH03A</t>
  </si>
  <si>
    <t>0017407</t>
  </si>
  <si>
    <t>Подъемный механизм TOP STAY SQ  PUSH индекс нагрузки 1800-4000, высота h=250-500 мм, серый</t>
  </si>
  <si>
    <t>SQ2FBH03B</t>
  </si>
  <si>
    <t>0017408</t>
  </si>
  <si>
    <t xml:space="preserve">Подъемный механизм TOP STAY SQ  PUSH индекс нагрузки 2600-5000, высота h=250-600 мм, белый </t>
  </si>
  <si>
    <t>SQ2FBC03A</t>
  </si>
  <si>
    <t>0017409</t>
  </si>
  <si>
    <t xml:space="preserve">Подъемный механизм TOP STAY SQ  PUSH индекс нагрузки 2600-5000, высота h=250-600 мм, серый </t>
  </si>
  <si>
    <t>SQ2FBC03B</t>
  </si>
  <si>
    <t>0018688</t>
  </si>
  <si>
    <t xml:space="preserve">Крепление для фасада из узкой алюминиевой рамки для TOP STAY SQ </t>
  </si>
  <si>
    <t>SQ00H</t>
  </si>
  <si>
    <t>0016264</t>
  </si>
  <si>
    <t>Ограничитель угла открывания фасада до 100° для TOP STAY SQ</t>
  </si>
  <si>
    <t>SQW100</t>
  </si>
  <si>
    <t>шт</t>
  </si>
  <si>
    <t>0016265</t>
  </si>
  <si>
    <t>Ограничитель угла открывания фасада до 75° для TOP STAY SQ</t>
  </si>
  <si>
    <t>SQW75</t>
  </si>
  <si>
    <t xml:space="preserve">Подъемные механизмы TOP STAYS SF  </t>
  </si>
  <si>
    <t>0016697</t>
  </si>
  <si>
    <t xml:space="preserve">Подъемный механизм TOP STAY SF индекс нагрузки  480-1500, высота h=250-720 мм, белый </t>
  </si>
  <si>
    <t>SF00AD02A</t>
  </si>
  <si>
    <t>0016701</t>
  </si>
  <si>
    <t xml:space="preserve">Подъемный механизм TOP STAY SF индекс нагрузки  480-1500, высота h=250-720 мм, серый </t>
  </si>
  <si>
    <t>SF00AD02B</t>
  </si>
  <si>
    <t>0016698</t>
  </si>
  <si>
    <t xml:space="preserve">Подъемный механизм TOP STAY SF индекс нагрузки  750-2500, высота h=250-720 мм, белый </t>
  </si>
  <si>
    <t>SF00AL02A</t>
  </si>
  <si>
    <t>0016702</t>
  </si>
  <si>
    <t>Подъемный механизм TOP STAY SF индекс нагрузки  750-2500, высота h=250-720 мм, серый</t>
  </si>
  <si>
    <t>SF00AL02B</t>
  </si>
  <si>
    <t>0016699</t>
  </si>
  <si>
    <t xml:space="preserve">Подъемный механизм TOP STAY SF индекс нагрузки 1500-4900, высота h=250-720 мм, белый </t>
  </si>
  <si>
    <t>SF00AM02A</t>
  </si>
  <si>
    <t>0016703</t>
  </si>
  <si>
    <t xml:space="preserve">Подъемный механизм TOP STAY SF индекс нагрузки 1500-4900, высота h=250-720 мм, серый </t>
  </si>
  <si>
    <t>SF00AM02B</t>
  </si>
  <si>
    <t>0016700</t>
  </si>
  <si>
    <t>Подъемный механизм TOP STAY SF индекс нагрузки 3200-9000, высота h=250-720 мм, белый</t>
  </si>
  <si>
    <t>SF00AH02A</t>
  </si>
  <si>
    <t>0016704</t>
  </si>
  <si>
    <t xml:space="preserve">Подъемный механизм TOP STAY SF индекс нагрузки 3200-9000, высота h=250-720 мм, серый </t>
  </si>
  <si>
    <t>SF00AH02B</t>
  </si>
  <si>
    <t>0018689</t>
  </si>
  <si>
    <t xml:space="preserve">Крепление для фасада из узкой алюминиевой рамки для TOP STAY SF </t>
  </si>
  <si>
    <t>SF00H</t>
  </si>
  <si>
    <t>0016741</t>
  </si>
  <si>
    <t xml:space="preserve">Ограничитель угла открывания фасада до 100° для TOP STAY SF </t>
  </si>
  <si>
    <t>SF W100</t>
  </si>
  <si>
    <t>0016742</t>
  </si>
  <si>
    <t xml:space="preserve">Ограничитель угла открывания фасада до 75° для TOP STAY SF </t>
  </si>
  <si>
    <t>SFW75</t>
  </si>
  <si>
    <t>Подъемные механизмы TOP STAYS SE (обновление артикулов)</t>
  </si>
  <si>
    <t>0023377</t>
  </si>
  <si>
    <t xml:space="preserve">Подъемный механизм TOP STAY SE индекс 200-1000, h=240-600 мм, никель </t>
  </si>
  <si>
    <t>SE00AL01</t>
  </si>
  <si>
    <t>0023378</t>
  </si>
  <si>
    <t>Подъемный механизм TOP STAY SE индекс 200-1000, h=240-600 мм, черный</t>
  </si>
  <si>
    <t>SE00AL01(A08)</t>
  </si>
  <si>
    <t>-</t>
  </si>
  <si>
    <t>0023379</t>
  </si>
  <si>
    <t xml:space="preserve">Подъемный механизм TOP STAY SE индекс 500-1500, h=240-600 мм, никель </t>
  </si>
  <si>
    <t>SE00AM01</t>
  </si>
  <si>
    <t>0023381</t>
  </si>
  <si>
    <t>Подъемный механизм TOP STAY SE индекс 500-1500, h=240-600 мм, черный</t>
  </si>
  <si>
    <t>SE00AM01(A08)</t>
  </si>
  <si>
    <t>0023383</t>
  </si>
  <si>
    <t xml:space="preserve">Подъемный механизм TOP STAY SE индекс 960-2350, h=240-600 мм, никель </t>
  </si>
  <si>
    <t>SE00AH01</t>
  </si>
  <si>
    <t>0023384</t>
  </si>
  <si>
    <t>Подъемный механизм TOP STAY SE индекс 960-2350, h=240-600 мм, черный</t>
  </si>
  <si>
    <t>SE00AH01(A08)</t>
  </si>
  <si>
    <t>0023371</t>
  </si>
  <si>
    <t xml:space="preserve">Подъемный механизм TOP STAY SE PUSH индекс 200-1000, h=240-600 мм, никель </t>
  </si>
  <si>
    <t>SE2FAL01</t>
  </si>
  <si>
    <t>0023372</t>
  </si>
  <si>
    <t>Подъемный механизм TOP STAY SE PUSH индекс 200-1000, h=240-600 мм, черный</t>
  </si>
  <si>
    <t>SE2FAL01(A08)</t>
  </si>
  <si>
    <t>0023373</t>
  </si>
  <si>
    <t xml:space="preserve">Подъемный механизм TOP STAY SE PUSH индекс 500-1400, h=240-600 мм, никель </t>
  </si>
  <si>
    <t>SE2FAM01</t>
  </si>
  <si>
    <t>0023374</t>
  </si>
  <si>
    <t>Подъемный механизм TOP STAY SE PUSH индекс 500-1400, h=240-600 мм, черный</t>
  </si>
  <si>
    <t>SE2FAM01(A08)</t>
  </si>
  <si>
    <t>0023375</t>
  </si>
  <si>
    <t xml:space="preserve">Подъемный механизм TOP STAY SE PUSH индекс 960-2050, h=240-600 мм, никель </t>
  </si>
  <si>
    <t>SE2FAH01</t>
  </si>
  <si>
    <t>0023376</t>
  </si>
  <si>
    <t>Подъемный механизм TOP STAY SE PUSH индекс 960-2050, h=240-600 мм, черный</t>
  </si>
  <si>
    <t>SE2FAH01(A08)</t>
  </si>
  <si>
    <t>0018696</t>
  </si>
  <si>
    <t xml:space="preserve">Заглушка декоративная, пластиковая белая, левая для TOP STAY SE </t>
  </si>
  <si>
    <t>SEJS02L, H29</t>
  </si>
  <si>
    <t>0018697</t>
  </si>
  <si>
    <t xml:space="preserve">Заглушка декоративная, пластиковая белая, правая для TOP STAY SE </t>
  </si>
  <si>
    <t>SEJS02R, H29</t>
  </si>
  <si>
    <t>0018698</t>
  </si>
  <si>
    <t>Заглушка декоративная, пластиковая серая, левая для TOP STAY SE</t>
  </si>
  <si>
    <t>SEJS02L</t>
  </si>
  <si>
    <t>0018699</t>
  </si>
  <si>
    <t xml:space="preserve">Заглушка декоративная, пластиковая серая, правая для TOP STAY SE </t>
  </si>
  <si>
    <t>SEJS02R</t>
  </si>
  <si>
    <t>0018695</t>
  </si>
  <si>
    <t>Крепление для фасада из узкой алюминиевой рамки для TOP STAY SE</t>
  </si>
  <si>
    <t>SE00H</t>
  </si>
  <si>
    <t>Подъемные механизмы TOP STAYS ST</t>
  </si>
  <si>
    <t>0016521</t>
  </si>
  <si>
    <t xml:space="preserve">Подъемный механизм TOP STAY ST общая высота h=480-529 мм, нагрузка 5-10 кг, белый </t>
  </si>
  <si>
    <t>ST01AL02A</t>
  </si>
  <si>
    <t>0016503</t>
  </si>
  <si>
    <t>Подъемный механизм TOP STAY ST общая высота h=480-529 мм, нагрузка 5-10 кг, серый</t>
  </si>
  <si>
    <t>ST01AL02B</t>
  </si>
  <si>
    <t>0016522</t>
  </si>
  <si>
    <t xml:space="preserve">Подъемный механизм TOP STAY ST общая высота h=480-529 мм, нагрузка 9,6-16 кг, белый </t>
  </si>
  <si>
    <t>ST01AM02A</t>
  </si>
  <si>
    <t>0016504</t>
  </si>
  <si>
    <t xml:space="preserve">Подъемный механизм TOP STAY ST общая высота h=480-529 мм, нагрузка 9,6-16 кг, серый </t>
  </si>
  <si>
    <t>ST01AM02B</t>
  </si>
  <si>
    <t>0016523</t>
  </si>
  <si>
    <t xml:space="preserve">Подъемный механизм TOP STAY ST общая высота h=530-589 мм, нагрузка 4,5-8,9 кг, белый </t>
  </si>
  <si>
    <t>ST02AL02A</t>
  </si>
  <si>
    <t>0016505</t>
  </si>
  <si>
    <t>Подъемный механизм TOP STAY ST общая высота h=530-589 мм, нагрузка 4,5-8,9 кг, серый</t>
  </si>
  <si>
    <t>ST02AL02B</t>
  </si>
  <si>
    <t>0016524</t>
  </si>
  <si>
    <t xml:space="preserve">Подъемный механизм TOP STAY ST общая высота h=530-589 мм, нагрузка 8,7-14,4 кг, белый </t>
  </si>
  <si>
    <t>ST02AM02A</t>
  </si>
  <si>
    <t>0016506</t>
  </si>
  <si>
    <t xml:space="preserve">Подъемный механизм TOP STAY ST общая высота h=530-589 мм, нагрузка 8,7-14,4 кг, серый </t>
  </si>
  <si>
    <t>ST02AM02B</t>
  </si>
  <si>
    <t>0016525</t>
  </si>
  <si>
    <t xml:space="preserve">Подъемный механизм TOP STAY ST общая высота h=590-649 мм, нагрузка 4,1-8,1 кг, белый </t>
  </si>
  <si>
    <t>ST03AL02A</t>
  </si>
  <si>
    <t>0016507</t>
  </si>
  <si>
    <t>Подъемный механизм TOP STAY ST общая высота h=590-649 мм, нагрузка 4,1-8,1 кг, серый</t>
  </si>
  <si>
    <t>ST03AL02B</t>
  </si>
  <si>
    <t>0016526</t>
  </si>
  <si>
    <t xml:space="preserve">Подъемный механизм TOP STAY ST общая высота h=590-649 мм, нагрузка 7,8-13 кг, белый </t>
  </si>
  <si>
    <t>ST03AM02A</t>
  </si>
  <si>
    <t>0016508</t>
  </si>
  <si>
    <t>Подъемный механизм TOP STAY ST общая высота h=590-649 мм, нагрузка 7,8-13 кг, серый</t>
  </si>
  <si>
    <t>ST03AM02B</t>
  </si>
  <si>
    <t>0016529</t>
  </si>
  <si>
    <t xml:space="preserve">Подъемный механизм TOP STAY ST общая высота h=650-729 мм, нагрузка 11,5-19,8 кг, белый </t>
  </si>
  <si>
    <t>ST04AH02A</t>
  </si>
  <si>
    <t>0016511</t>
  </si>
  <si>
    <t xml:space="preserve">Подъемный механизм TOP STAY ST общая высота h=650-729 мм, нагрузка 11,5-19,8 кг, серый </t>
  </si>
  <si>
    <t>ST04AH02B</t>
  </si>
  <si>
    <t>0016527</t>
  </si>
  <si>
    <t>Подъемный механизм TOP STAY ST общая высота h=650-729 мм, нагрузка 3,7-7,2 кг, белый</t>
  </si>
  <si>
    <t>ST04AL02A</t>
  </si>
  <si>
    <t>0016509</t>
  </si>
  <si>
    <t xml:space="preserve">Подъемный механизм TOP STAY ST общая высота h=650-729 мм, нагрузка 3,7-7,2 кг, серый </t>
  </si>
  <si>
    <t>ST04AL02B</t>
  </si>
  <si>
    <t>0016528</t>
  </si>
  <si>
    <t xml:space="preserve">Подъемный механизм TOP STAY ST общая высота h=650-729 мм, нагрузка 7-11,6 кг, белый </t>
  </si>
  <si>
    <t>ST04AM02A</t>
  </si>
  <si>
    <t>0016510</t>
  </si>
  <si>
    <t xml:space="preserve">Подъемный механизм TOP STAY ST общая высота h=650-729 мм, нагрузка 7-11,6 кг, серый </t>
  </si>
  <si>
    <t>ST04AM02B</t>
  </si>
  <si>
    <t>0016530</t>
  </si>
  <si>
    <t xml:space="preserve">Подъемный механизм TOP STAY ST общая высота h=730-799 мм, нагрузка 3,2-6,5 кг, белый </t>
  </si>
  <si>
    <t>ST05AL02A</t>
  </si>
  <si>
    <t>0016512</t>
  </si>
  <si>
    <t>Подъемный механизм TOP STAY ST общая высота h=730-799 мм, нагрузка 3,2-6,5 кг, серый</t>
  </si>
  <si>
    <t>ST05AL02B</t>
  </si>
  <si>
    <t>0016531</t>
  </si>
  <si>
    <t>Подъемный механизм TOP STAY ST общая высота h=730-799 мм, нагрузка 6,3-10,6  кг, белый</t>
  </si>
  <si>
    <t>ST05AM02A</t>
  </si>
  <si>
    <t>0016513</t>
  </si>
  <si>
    <t xml:space="preserve">Подъемный механизм TOP STAY ST общая высота h=730-799 мм, нагрузка 6,3-10,6  кг, серый </t>
  </si>
  <si>
    <t>ST05AM02B</t>
  </si>
  <si>
    <t>0016532</t>
  </si>
  <si>
    <t xml:space="preserve">Подъемный механизм TOP STAY ST общая высота h=730-799 мм, нагрузка 10,5-18,1 кг, белый </t>
  </si>
  <si>
    <t>ST05AH02A</t>
  </si>
  <si>
    <t>0016514</t>
  </si>
  <si>
    <t xml:space="preserve">Подъемный механизм TOP STAY ST общая высота h=730-799 мм, нагрузка 10,5-18,1 кг, серый </t>
  </si>
  <si>
    <t>ST05AН02B</t>
  </si>
  <si>
    <t>0016533</t>
  </si>
  <si>
    <t xml:space="preserve">Подъемный механизм TOP STAY ST общая высота h=800-879 мм, нагрузка 5,8-9,6 кг, белый </t>
  </si>
  <si>
    <t>ST06AM02A</t>
  </si>
  <si>
    <t>0016515</t>
  </si>
  <si>
    <t>Подъемный механизм TOP STAY ST общая высота h=800-879 мм, нагрузка 5,8-9,6 кг, серый</t>
  </si>
  <si>
    <t>ST06AM02B</t>
  </si>
  <si>
    <t>0016534</t>
  </si>
  <si>
    <t xml:space="preserve">Подъемный механизм TOP STAY ST общая высота h=800-879 мм, нагрузка 9,5-16,5 кг, белый </t>
  </si>
  <si>
    <t>ST06AH02A</t>
  </si>
  <si>
    <t>0016516</t>
  </si>
  <si>
    <t>Подъемный механизм TOP STAY ST общая высота h=800-879 мм, нагрузка 9,5-16,5 кг, серый</t>
  </si>
  <si>
    <t>ST06AH02B</t>
  </si>
  <si>
    <t>0016535</t>
  </si>
  <si>
    <t>Подъемный механизм TOP STAY ST общая высота h=880-959 мм, нагрузка 5,2-8,8 кг, белый</t>
  </si>
  <si>
    <t>ST07AM02A</t>
  </si>
  <si>
    <t>0016517</t>
  </si>
  <si>
    <t xml:space="preserve">Подъемный механизм TOP STAY ST общая высота h=880-959 мм, нагрузка 5,2-8,8 кг, серый </t>
  </si>
  <si>
    <t>ST07AM02B</t>
  </si>
  <si>
    <t>0016536</t>
  </si>
  <si>
    <t xml:space="preserve">Подъемный механизм TOP STAY ST общая высота h=880-959 мм, нагрузка 8,7-15,1 кг, белый </t>
  </si>
  <si>
    <t>ST07AH02A</t>
  </si>
  <si>
    <t>0016518</t>
  </si>
  <si>
    <t xml:space="preserve">Подъемный механизм TOP STAY ST общая высота h=880-959 мм, нагрузка 8,7-15,1 кг, серый </t>
  </si>
  <si>
    <t>ST07AH02B</t>
  </si>
  <si>
    <t>0016537</t>
  </si>
  <si>
    <t>Подъемный механизм TOP STAY ST общая высота h=960-1040 мм, нагрузка 4,8-8,1 кг, белый</t>
  </si>
  <si>
    <t>ST08AM02A</t>
  </si>
  <si>
    <t>0016519</t>
  </si>
  <si>
    <t>Подъемный механизм TOP STAY ST общая высота h=960-1040 мм, нагрузка 4,8-8,1 кг, серый</t>
  </si>
  <si>
    <t>ST08AM02B</t>
  </si>
  <si>
    <t>0016538</t>
  </si>
  <si>
    <t xml:space="preserve">Подъемный механизм TOP STAY ST общая высота h=960-1040 мм, нагрузка 8,0-13,9 кг, белый </t>
  </si>
  <si>
    <t>ST08AH02A</t>
  </si>
  <si>
    <t>0016520</t>
  </si>
  <si>
    <t xml:space="preserve">Подъемный механизм TOP STAY ST общая высота h=960-1040 мм, нагрузка 8,0-13,9 кг, серый </t>
  </si>
  <si>
    <t>ST08AH02B</t>
  </si>
  <si>
    <t>0018694</t>
  </si>
  <si>
    <t xml:space="preserve">Заглушки декоративные для плеча петли (4 шт.) для TOP STAY ST </t>
  </si>
  <si>
    <t>S15H</t>
  </si>
  <si>
    <t>0018693</t>
  </si>
  <si>
    <t xml:space="preserve">Монтажная планка под верхнюю петлю 3D (2 шт.)  для TOP STAY ST </t>
  </si>
  <si>
    <t>SQ00YQ</t>
  </si>
  <si>
    <t>0018691</t>
  </si>
  <si>
    <t xml:space="preserve">Монтажная планка под среднюю петлю 3D (2 шт.) для TOP STAY ST </t>
  </si>
  <si>
    <t>T00TQ</t>
  </si>
  <si>
    <t>0017312</t>
  </si>
  <si>
    <t xml:space="preserve">Ограничитель угла открывания до 100° для TOP STAY ST </t>
  </si>
  <si>
    <t>STW100</t>
  </si>
  <si>
    <t>0017313</t>
  </si>
  <si>
    <t>Ограничитель угла открывания до 83° для TOP STAY ST</t>
  </si>
  <si>
    <t>STW83</t>
  </si>
  <si>
    <t>0018692</t>
  </si>
  <si>
    <t xml:space="preserve">Петля верхняя 120° 3D (2 шт.) для TOP STAY ST </t>
  </si>
  <si>
    <t>STA685</t>
  </si>
  <si>
    <t>0018690</t>
  </si>
  <si>
    <t xml:space="preserve">Петля средняя 3D (2 шт.)  для TOP STAY ST </t>
  </si>
  <si>
    <t>ST00BG</t>
  </si>
  <si>
    <t>0021243</t>
  </si>
  <si>
    <t>Крепление для фасада из узкой алюминиевой рамки для TOP STAY ST</t>
  </si>
  <si>
    <t>ST02H</t>
  </si>
  <si>
    <t>0021774</t>
  </si>
  <si>
    <t>Комплект декоративных заглушек для TOP STAY ST (левая + правая) белые</t>
  </si>
  <si>
    <t>STJS02A</t>
  </si>
  <si>
    <t>0021775</t>
  </si>
  <si>
    <t>Комплект декоративных заглушек для TOP STAY ST (левая + правая) серые</t>
  </si>
  <si>
    <t>STJS02B</t>
  </si>
  <si>
    <t>Подъемные механизмы TOP STAYS SK</t>
  </si>
  <si>
    <t>0023350</t>
  </si>
  <si>
    <t>Подъемный механизм TOP STAY SK, D- очень слабая нагрузка, белый (SK00AD02A)</t>
  </si>
  <si>
    <t>SK00AD02A</t>
  </si>
  <si>
    <t>0023355</t>
  </si>
  <si>
    <t>Подъемный механизм TOP STAY SK, D- очень слабая нагрузка, серый (SK00AD02B)</t>
  </si>
  <si>
    <t>SK00AD02B</t>
  </si>
  <si>
    <t>0023351</t>
  </si>
  <si>
    <t>Подъемный механизм TOP STAY SK, L- слабая нагрузка, белый (SK00AL02A)</t>
  </si>
  <si>
    <t>SK00AL02A</t>
  </si>
  <si>
    <t>0023356</t>
  </si>
  <si>
    <t>Подъемный механизм TOP STAY SK, L- слабая нагрузка, серый (SK00AL02B)</t>
  </si>
  <si>
    <t>SK00AL02B</t>
  </si>
  <si>
    <t>0023352</t>
  </si>
  <si>
    <t>Подъемный механизм TOP STAY SK, M- средняя нагрузка, белый (SK00M02A)</t>
  </si>
  <si>
    <t>SK00M02A</t>
  </si>
  <si>
    <t>0023357</t>
  </si>
  <si>
    <t>Подъемный механизм TOP STAY SK, M- средняя нагрузка, серый (SK00M02B)</t>
  </si>
  <si>
    <t>SK00M02B</t>
  </si>
  <si>
    <t>0023353</t>
  </si>
  <si>
    <t>Подъемный механизм TOP STAY SK, H- сильная нагрузка, белый (SK00H02A)</t>
  </si>
  <si>
    <t>SK00H02A</t>
  </si>
  <si>
    <t>0023358</t>
  </si>
  <si>
    <t>Подъемный механизм TOP STAY SK, H- сильная нагрузка, серый (SK00H02B)</t>
  </si>
  <si>
    <t>SK00H02B</t>
  </si>
  <si>
    <t>0023354</t>
  </si>
  <si>
    <t>Подъемный механизм TOP STAY SK, C- очень сильная нагрузка, белый (SK00С02A)</t>
  </si>
  <si>
    <t>SK00С02A</t>
  </si>
  <si>
    <t>0023359</t>
  </si>
  <si>
    <t>Подъемный механизм TOP STAY SK, C- очень сильная нагрузка, серый (SK00С02B)</t>
  </si>
  <si>
    <t>SK00С02B</t>
  </si>
  <si>
    <t>0023360</t>
  </si>
  <si>
    <t>Комплект рычагов TOP STAY SK для высоты короба 300-349мм (SK300A01)</t>
  </si>
  <si>
    <t>SK300A01</t>
  </si>
  <si>
    <t>0023361</t>
  </si>
  <si>
    <t>Комплект рычагов TOP STAY SK для высоты короба 350-399мм (SK350A01)</t>
  </si>
  <si>
    <t>SK350A01</t>
  </si>
  <si>
    <t>0023362</t>
  </si>
  <si>
    <t>Комплект рычагов TOP STAY SK для высоты короба 400-550мм (SK400A01)</t>
  </si>
  <si>
    <t>SK400A01</t>
  </si>
  <si>
    <t>0023363</t>
  </si>
  <si>
    <t>Комплект рычагов TOP STAY SK для высоты короба 450-580мм (SK450A01)</t>
  </si>
  <si>
    <t>SK450A01</t>
  </si>
  <si>
    <t>0023364</t>
  </si>
  <si>
    <t>Штанга синхронизации TOP STAY SK для ширины короба до  900 мм (SKG761)</t>
  </si>
  <si>
    <t>SKG761</t>
  </si>
  <si>
    <t>0023365</t>
  </si>
  <si>
    <t>Штанга синхронизации TOP STAY SK для ширины короба до 1300 мм (SKG1161)</t>
  </si>
  <si>
    <t>SKG1161</t>
  </si>
  <si>
    <t xml:space="preserve">        Подвесы для верхних модулей</t>
  </si>
  <si>
    <t>Подвесы регулируемые DM</t>
  </si>
  <si>
    <t>0017178</t>
  </si>
  <si>
    <t>Подвес регулируемый DTC (л+п+планки) 65 кг белый</t>
  </si>
  <si>
    <t>0DM05</t>
  </si>
  <si>
    <t>0017180</t>
  </si>
  <si>
    <t xml:space="preserve">Подвес регулируемый DTC скрытый (л+п+планки) 65 кг </t>
  </si>
  <si>
    <t>0DM06</t>
  </si>
  <si>
    <t xml:space="preserve">                          Мебельные петли</t>
  </si>
  <si>
    <t>Аксессуары для мебельных петель</t>
  </si>
  <si>
    <t>0020320</t>
  </si>
  <si>
    <t xml:space="preserve">Заглушка декоративная для плеча петли DTC PIVOT-PRO/STYLISH, черная </t>
  </si>
  <si>
    <t>S10HH, A08</t>
  </si>
  <si>
    <t>0015718</t>
  </si>
  <si>
    <t>Заглушка декоративная для плеча петли DTC PIVOT-PRO/STYLISH</t>
  </si>
  <si>
    <t>S10HH</t>
  </si>
  <si>
    <t>0015719</t>
  </si>
  <si>
    <t xml:space="preserve">Заглушка декоративная для плеча петли DTC PIVOT-STAR </t>
  </si>
  <si>
    <t>S81H</t>
  </si>
  <si>
    <t>0020319</t>
  </si>
  <si>
    <t xml:space="preserve">Заглушка декоративная для плеча петли DTC PIVOT-STAR, черная </t>
  </si>
  <si>
    <t>S81H, A08</t>
  </si>
  <si>
    <t>0022706</t>
  </si>
  <si>
    <t>Заглушка декоративная для плеча петли DTC PIVOT-STAR NEW</t>
  </si>
  <si>
    <t>S18HH</t>
  </si>
  <si>
    <t>0022707</t>
  </si>
  <si>
    <t xml:space="preserve">Заглушка декоративная для плеча петли DTC PIVOT-STAR NEW, черная </t>
  </si>
  <si>
    <t>S18HH, A08</t>
  </si>
  <si>
    <t>0020321</t>
  </si>
  <si>
    <t>Заглушка декоративная для плеча петли DTC STANDARD</t>
  </si>
  <si>
    <t>S10H</t>
  </si>
  <si>
    <t>0015717</t>
  </si>
  <si>
    <t>Заглушка декоративная для чашки петли DTC 45/48 мм между отверстиями</t>
  </si>
  <si>
    <t>G10HA</t>
  </si>
  <si>
    <t>0020318</t>
  </si>
  <si>
    <t xml:space="preserve">Заглушка декоративная для чашки петли DTC 45/48 мм между отверстиями, черная </t>
  </si>
  <si>
    <t>G10HA, A08</t>
  </si>
  <si>
    <t>0003717</t>
  </si>
  <si>
    <t>Заглушка декоративная для чашки петли DTC 52 мм между отверстиями</t>
  </si>
  <si>
    <t>G30HA</t>
  </si>
  <si>
    <t>0025718</t>
  </si>
  <si>
    <t>G30HA, A08</t>
  </si>
  <si>
    <t>0016651</t>
  </si>
  <si>
    <t xml:space="preserve">Кондуктор для разметки, универсальный </t>
  </si>
  <si>
    <t>DT02</t>
  </si>
  <si>
    <t>0016650</t>
  </si>
  <si>
    <t xml:space="preserve">Кондуктор для разметки присадки петли </t>
  </si>
  <si>
    <t>JB37W</t>
  </si>
  <si>
    <t>0022644</t>
  </si>
  <si>
    <t xml:space="preserve">Проставка под чашку петли DTC 1,5 мм 45/48/52 </t>
  </si>
  <si>
    <t>JB15</t>
  </si>
  <si>
    <t>0025346</t>
  </si>
  <si>
    <t>Дюбель D=10мм + саморез для чашки петель 52 мм DТС, белый</t>
  </si>
  <si>
    <t>003D+E-7, H03</t>
  </si>
  <si>
    <t>0025347</t>
  </si>
  <si>
    <t xml:space="preserve">Дюбель D=8мм + саморез для чашки петель 45/48 мм DТС, белый </t>
  </si>
  <si>
    <t>006A+E-7, H03</t>
  </si>
  <si>
    <t>0016266</t>
  </si>
  <si>
    <t xml:space="preserve">Ограничитель угла открывания до 85° PIVOT-STAR NEW/STYLISH </t>
  </si>
  <si>
    <t>86S80</t>
  </si>
  <si>
    <t>Мебельные петли PIVOT STAR - с регулировкой скорости закрывания фасада выводятся из складской программы</t>
  </si>
  <si>
    <t>0015364</t>
  </si>
  <si>
    <t xml:space="preserve">Монтажная планка H=0 DTC PIVOT-STAR Snap-On линейная 3D </t>
  </si>
  <si>
    <t>81H00YQ</t>
  </si>
  <si>
    <t>0016799</t>
  </si>
  <si>
    <t>Монтажная планка H=2 DTC PIVOT-STAR Snap-On линейная 3D</t>
  </si>
  <si>
    <t>81H20YQ</t>
  </si>
  <si>
    <t>0020108</t>
  </si>
  <si>
    <t>Монтажная планка H=4 DTC PIVOT-STAR Snap-On c дюбелями 5х7,8 3D</t>
  </si>
  <si>
    <t>81T41TQ</t>
  </si>
  <si>
    <t>0016800</t>
  </si>
  <si>
    <t>Монтажная планка H=4 DTC PIVOT-STAR Snap-On линейная 3D</t>
  </si>
  <si>
    <t>81H40YQ</t>
  </si>
  <si>
    <t>0020136</t>
  </si>
  <si>
    <t>Монтажная планка H=4 DTC PIVOT-STAR Snap-On с евровинтами</t>
  </si>
  <si>
    <t>81H42AQ</t>
  </si>
  <si>
    <t>0018701</t>
  </si>
  <si>
    <t>Монтажная планка H=18 DTC PIVOT-STAR Snap-On</t>
  </si>
  <si>
    <t>81H180AQ</t>
  </si>
  <si>
    <t>0018704</t>
  </si>
  <si>
    <t>Монтажная планка H=18 DTC PIVOT-STAR Snap-On 4 отверстия</t>
  </si>
  <si>
    <t>81H180EQ</t>
  </si>
  <si>
    <t>0016397</t>
  </si>
  <si>
    <t>Петля +30° DTC PIVOT-STAR Snap-On с доводчиком 48мм</t>
  </si>
  <si>
    <t>C81W676FB</t>
  </si>
  <si>
    <t>0020440</t>
  </si>
  <si>
    <t xml:space="preserve">Петля +45° DTC PIVOT-STAR Snap-On с доводчиком 45 мм </t>
  </si>
  <si>
    <t>C81E675FB</t>
  </si>
  <si>
    <t>0016398</t>
  </si>
  <si>
    <t>Петля +45° DTC PIVOT-STAR Snap-On с доводчиком 48мм</t>
  </si>
  <si>
    <t>C81E676FB</t>
  </si>
  <si>
    <t>0020442</t>
  </si>
  <si>
    <t xml:space="preserve">Петля +90° под фальшпанель DTC PIVOT-STAR Snap-On X=37 с доводчиком 45мм </t>
  </si>
  <si>
    <t>C81G675FB</t>
  </si>
  <si>
    <t>0015273</t>
  </si>
  <si>
    <t xml:space="preserve">Петля 110° DTC PIVOT-STAR Snap-On вкладная с доводчиком 48мм </t>
  </si>
  <si>
    <t>C81C676FB</t>
  </si>
  <si>
    <t>0020444</t>
  </si>
  <si>
    <t>Петля 110° DTC PIVOT-STAR Snap-On накладная с доводчиком 45 мм</t>
  </si>
  <si>
    <t>C81A675FB</t>
  </si>
  <si>
    <t>0020445</t>
  </si>
  <si>
    <t xml:space="preserve">Петля 110° DTC PIVOT-STAR Snap-On полунакладная с доводчиком 45мм </t>
  </si>
  <si>
    <t>C81B675FB</t>
  </si>
  <si>
    <t>0020465</t>
  </si>
  <si>
    <t>Петля PUSH +90° под фальшпанель DTC PIVOT-STAR Snap-On X=37 45мм</t>
  </si>
  <si>
    <t>A81G675</t>
  </si>
  <si>
    <t>0020457</t>
  </si>
  <si>
    <t>Петля для фасaдов 10-20 мм 105° DTC PIVOT-STAR Snap-On вкладная с доводчиком 45 мм</t>
  </si>
  <si>
    <t>C81C6Q5FB</t>
  </si>
  <si>
    <t>0020459</t>
  </si>
  <si>
    <t xml:space="preserve">Петля для фасaдов 10-20 мм 105° DTC PIVOT-STAR Snap-On полунакладная с доводчиком 45 мм </t>
  </si>
  <si>
    <t>C81B6Q5FB</t>
  </si>
  <si>
    <t xml:space="preserve">Мебельные петли PIVOT STAR NEW - с регулировкой скорости закрывания фасада   </t>
  </si>
  <si>
    <t>0020216</t>
  </si>
  <si>
    <t xml:space="preserve">Монтажная планка H=0 DTC PIVOT-STAR Anyway-Clip </t>
  </si>
  <si>
    <t>81H00AQA</t>
  </si>
  <si>
    <t>0020219</t>
  </si>
  <si>
    <t>Монтажная планка H=0 DTC PIVOT-STAR Anyway-Clip 3D c саморезами</t>
  </si>
  <si>
    <t>81T00TQA</t>
  </si>
  <si>
    <t>0020225</t>
  </si>
  <si>
    <t>Монтажная планка H=0 DTC PIVOT-STAR Anyway-Clip c дюбелями 5*7,8</t>
  </si>
  <si>
    <t>81H01AQA</t>
  </si>
  <si>
    <t>0020228</t>
  </si>
  <si>
    <t>Монтажная планка H=0 DTC PIVOT-STAR Anyway-Clip c дюбелями 5*7,8 3D</t>
  </si>
  <si>
    <t>81T01TQA</t>
  </si>
  <si>
    <t>0020231</t>
  </si>
  <si>
    <t>Монтажная планка H=0 DTC PIVOT-STAR Anyway-Clip c евровинтами</t>
  </si>
  <si>
    <t>81H02AQA</t>
  </si>
  <si>
    <t>0020234</t>
  </si>
  <si>
    <t>Монтажная планка H=0 DTC PIVOT-STAR Anyway-Clip c евровинтами 3D</t>
  </si>
  <si>
    <t>81T02TQA</t>
  </si>
  <si>
    <t>0020222</t>
  </si>
  <si>
    <t>Монтажная планка H=0 DTC PIVOT-STAR Anyway-Clip линейная 3D</t>
  </si>
  <si>
    <t>81H00YQA</t>
  </si>
  <si>
    <t>0020237</t>
  </si>
  <si>
    <t>Монтажная планка H=0 DTC PIVOT-STAR Anyway-Clip линейная c евровинтами 3D</t>
  </si>
  <si>
    <t>81H02YQA105</t>
  </si>
  <si>
    <t>0020217</t>
  </si>
  <si>
    <t>Монтажная планка H=2 DTC PIVOT-STAR Anyway-Clip</t>
  </si>
  <si>
    <t>81H20AQA</t>
  </si>
  <si>
    <t>0020220</t>
  </si>
  <si>
    <t xml:space="preserve">Монтажная планка H=2 DTC PIVOT-STAR Anyway-Clip 3D c саморезами </t>
  </si>
  <si>
    <t>81T20TQA</t>
  </si>
  <si>
    <t>0020226</t>
  </si>
  <si>
    <t>Монтажная планка H=2 DTC PIVOT-STAR Anyway-Clip c дюбелями 5*7,8</t>
  </si>
  <si>
    <t>81H21AQA</t>
  </si>
  <si>
    <t>0020229</t>
  </si>
  <si>
    <t xml:space="preserve">Монтажная планка H=2 DTC PIVOT-STAR Anyway-Clip c дюбелями 5*7,8 3D </t>
  </si>
  <si>
    <t>81T21TQA</t>
  </si>
  <si>
    <t>0020232</t>
  </si>
  <si>
    <t>Монтажная планка H=2 DTC PIVOT-STAR Anyway-Clip c евровинтами</t>
  </si>
  <si>
    <t>81H22AQA</t>
  </si>
  <si>
    <t>0020235</t>
  </si>
  <si>
    <t>Монтажная планка H=2 DTC PIVOT-STAR Anyway-Clip c евровинтами 3D</t>
  </si>
  <si>
    <t>81T22TQA</t>
  </si>
  <si>
    <t>0020223</t>
  </si>
  <si>
    <t>Монтажная планка H=2 DTC PIVOT-STAR Anyway-Clip линейная 3D</t>
  </si>
  <si>
    <t>81H20YQA</t>
  </si>
  <si>
    <t>0020238</t>
  </si>
  <si>
    <t>Монтажная планка H=2 DTC PIVOT-STAR Anyway-Clip линейная c евровинтами 3D</t>
  </si>
  <si>
    <t>81H22YQA105</t>
  </si>
  <si>
    <t>0020218</t>
  </si>
  <si>
    <t xml:space="preserve">Монтажная планка H=4 DTC PIVOT-STAR Anyway-Clip </t>
  </si>
  <si>
    <t>81H40AQA</t>
  </si>
  <si>
    <t>0020221</t>
  </si>
  <si>
    <t>Монтажная планка H=4 DTC PIVOT-STAR Anyway-Clip 3D c саморезами</t>
  </si>
  <si>
    <t>81T40TQA</t>
  </si>
  <si>
    <t>0020227</t>
  </si>
  <si>
    <t xml:space="preserve">Монтажная планка H=4 DTC PIVOT-STAR Anyway-Clip c дюбелями 5*7,8 </t>
  </si>
  <si>
    <t>81H41AQA</t>
  </si>
  <si>
    <t>0020230</t>
  </si>
  <si>
    <t>Монтажная планка H=4 DTC PIVOT-STAR Anyway-Clip c дюбелями 5*7,8 3D</t>
  </si>
  <si>
    <t>81T41AQA</t>
  </si>
  <si>
    <t>0020233</t>
  </si>
  <si>
    <t>Монтажная планка H=4 DTC PIVOT-STAR Anyway-Clip c евровинтами</t>
  </si>
  <si>
    <t>81H42AQA</t>
  </si>
  <si>
    <t>0020236</t>
  </si>
  <si>
    <t>Монтажная планка H=4 DTC PIVOT-STAR Anyway-Clip c евровинтами 3D</t>
  </si>
  <si>
    <t>81T42TQA</t>
  </si>
  <si>
    <t>0020224</t>
  </si>
  <si>
    <t>Монтажная планка H=4 DTC PIVOT-STAR Anyway-Clip линейная 3D</t>
  </si>
  <si>
    <t>81H40YQA</t>
  </si>
  <si>
    <t>0020239</t>
  </si>
  <si>
    <t>Монтажная планка H=4 DTC PIVOT-STAR Anyway-Clip линейная c евровинтами 3D</t>
  </si>
  <si>
    <t>81H42YQA105</t>
  </si>
  <si>
    <t>0023532</t>
  </si>
  <si>
    <t xml:space="preserve">Монтажная планка H=9 DTC PIVOT-STAR Anyway-Clip </t>
  </si>
  <si>
    <t>81H90AQA</t>
  </si>
  <si>
    <t>0023533</t>
  </si>
  <si>
    <t xml:space="preserve">Монтажная планка H=18 DTC PIVOT-STAR Anyway-Clip </t>
  </si>
  <si>
    <t>81H180AQA</t>
  </si>
  <si>
    <t>0020204</t>
  </si>
  <si>
    <t xml:space="preserve">Петля +30° DTC PIVOT-STAR Anyway-Clip с доводчиком 45мм </t>
  </si>
  <si>
    <t>C81W875FAB</t>
  </si>
  <si>
    <t>0020205</t>
  </si>
  <si>
    <t xml:space="preserve">Петля +30° DTC PIVOT-STAR Anyway-Clip с доводчиком 45мм дюбель M8 </t>
  </si>
  <si>
    <t>C81W875NFAB</t>
  </si>
  <si>
    <t>0020198</t>
  </si>
  <si>
    <t>Петля +45° DTC PIVOT-STAR Anyway-Clip с доводчиком 45мм</t>
  </si>
  <si>
    <t>C81E875FAB</t>
  </si>
  <si>
    <t>0020199</t>
  </si>
  <si>
    <t xml:space="preserve">Петля +45° DTC PIVOT-STAR Anyway-Clip с доводчиком 45мм дюбель M8 </t>
  </si>
  <si>
    <t>C81E875NFAB</t>
  </si>
  <si>
    <t>0020192</t>
  </si>
  <si>
    <t>Петля +90° под фальшпанель DTC PIVOT-STAR Anyway-Clip X=21,5 с доводчиком 45мм</t>
  </si>
  <si>
    <t>C81J875FAB</t>
  </si>
  <si>
    <t>0020193</t>
  </si>
  <si>
    <t>Петля +90° под фальшпанель DTC PIVOT-STAR Anyway-Clip X=21,5 с доводчиком 45мм дюбель M8</t>
  </si>
  <si>
    <t>C81J875NFAB</t>
  </si>
  <si>
    <t>0020164</t>
  </si>
  <si>
    <t>Петля 110° DTC PIVOT-STAR Anyway-Clip вкладная с доводчиком 45мм</t>
  </si>
  <si>
    <t>C81С875FAB</t>
  </si>
  <si>
    <t>0020167</t>
  </si>
  <si>
    <t>Петля 110° DTC PIVOT-STAR Anyway-Clip вкладная с доводчиком 45мм дюбель M8</t>
  </si>
  <si>
    <t>C81С875NFAB</t>
  </si>
  <si>
    <t>0020162</t>
  </si>
  <si>
    <t>Петля 110° DTC PIVOT-STAR Anyway-Clip накладная с доводчиком 45мм</t>
  </si>
  <si>
    <t>C81A875FAB</t>
  </si>
  <si>
    <t>0020165</t>
  </si>
  <si>
    <t>Петля 110° DTC PIVOT-STAR Anyway-Clip накладная с доводчиком 45мм дюбель M8</t>
  </si>
  <si>
    <t>C81A875NFAB</t>
  </si>
  <si>
    <t>0020163</t>
  </si>
  <si>
    <t>Петля 110° DTC PIVOT-STAR Anyway-Clip полунакладная с доводчиком 45мм</t>
  </si>
  <si>
    <t>C81B875FAB</t>
  </si>
  <si>
    <t>0020166</t>
  </si>
  <si>
    <t>Петля 110° DTC PIVOT-STAR Anyway-Clip полунакладная с доводчиком 45мм дюбель M8</t>
  </si>
  <si>
    <t>C81B875NFAB</t>
  </si>
  <si>
    <t>0020210</t>
  </si>
  <si>
    <t>Петля 160° DTC PIVOT-STAR Anyway-Clip с доводчиком 45мм</t>
  </si>
  <si>
    <t>C81A805FAB</t>
  </si>
  <si>
    <t>0020211</t>
  </si>
  <si>
    <t>Петля 160° DTC PIVOT-STAR Anyway-Clip с доводчиком 45мм дюбель M8</t>
  </si>
  <si>
    <t>C81A805NFAB</t>
  </si>
  <si>
    <t>0023265</t>
  </si>
  <si>
    <t>Петля для складных дверей 55° DTC PIVOT-STAR Anyway-Clip карусельная 45мм</t>
  </si>
  <si>
    <t>C81H875A</t>
  </si>
  <si>
    <t>0024558</t>
  </si>
  <si>
    <t xml:space="preserve">Петля для фасaдов 10-20 мм 105° DTC PIVOT-STAR Anyway-Clip вкладная с доводчиком 45мм </t>
  </si>
  <si>
    <t>C81С8Q5FAB</t>
  </si>
  <si>
    <t>0024556</t>
  </si>
  <si>
    <t xml:space="preserve">Петля для фасaдов 10-20 мм 105° DTC PIVOT-STAR Anyway-Clip накладная с доводчиком 45мм </t>
  </si>
  <si>
    <t>C81А8Q5FAB</t>
  </si>
  <si>
    <t>0024557</t>
  </si>
  <si>
    <t>Петля для фасaдов 10-20 мм 105° DTC PIVOT-STAR Anyway-Clip полунакладная с доводчиком 45мм</t>
  </si>
  <si>
    <t>C81И8Q5FAB</t>
  </si>
  <si>
    <t>0020182</t>
  </si>
  <si>
    <t xml:space="preserve">Петля для фасадов 19-35 мм 95° DTC PIVOT-STAR Anyway-Clip вкладная 45мм </t>
  </si>
  <si>
    <t>C81С815FAB</t>
  </si>
  <si>
    <t>0020185</t>
  </si>
  <si>
    <t>Петля для фасадов 19-35 мм 95° DTC PIVOT-STAR Anyway-Clip вкладная 45мм дюбель M8</t>
  </si>
  <si>
    <t>C81С815NFAB</t>
  </si>
  <si>
    <t>0020180</t>
  </si>
  <si>
    <t>Петля для фасадов 19-35 мм 95° DTC PIVOT-STAR Anyway-Clip накладная 45мм</t>
  </si>
  <si>
    <t>C81A815FAB</t>
  </si>
  <si>
    <t>0020183</t>
  </si>
  <si>
    <t>Петля для фасадов 19-35 мм 95° DTC PIVOT-STAR Anyway-Clip накладная 45мм дюбель M8</t>
  </si>
  <si>
    <t>C81A815NFAB</t>
  </si>
  <si>
    <t>0020181</t>
  </si>
  <si>
    <t>Петля для фасадов 19-35 мм 95° DTC PIVOT-STAR Anyway-Clip полунакладная  45мм</t>
  </si>
  <si>
    <t>C81B815FAB</t>
  </si>
  <si>
    <t>0020184</t>
  </si>
  <si>
    <t>Петля для фасадов 19-35 мм 95° DTC PIVOT-STAR Anyway-Clip полунакладная 45мм дюбель M8</t>
  </si>
  <si>
    <t>C81B815NFAB</t>
  </si>
  <si>
    <t>0021084</t>
  </si>
  <si>
    <t>Петля для AL-рамки 110° DTC PIVOT-STAR Anyway-Clip вкладная с доводчиком</t>
  </si>
  <si>
    <t>C81С878FAB</t>
  </si>
  <si>
    <t>0021082</t>
  </si>
  <si>
    <t>Петля для AL-рамки 110° DTC PIVOT-STAR Anyway-Clip накладная с доводчиком</t>
  </si>
  <si>
    <t>C81A878FAB</t>
  </si>
  <si>
    <t>0021083</t>
  </si>
  <si>
    <t>Петля для AL-рамки 110° DTC PIVOT-STAR Anyway-Clip полунакладная с доводчиком</t>
  </si>
  <si>
    <t>C81B878FAB</t>
  </si>
  <si>
    <t>0022070</t>
  </si>
  <si>
    <t xml:space="preserve">Петля для AL-рамки T=25.5 95° DTC PIVOT-STAR Anyway-Clip вкладная с доводчиком </t>
  </si>
  <si>
    <t>C81С818FAB</t>
  </si>
  <si>
    <t>0022068</t>
  </si>
  <si>
    <t xml:space="preserve">Петля для AL-рамки T=25.5 95° DTC PIVOT-STAR Anyway-Clip накладная с доводчиком </t>
  </si>
  <si>
    <t>C81A818FAB</t>
  </si>
  <si>
    <t>0022069</t>
  </si>
  <si>
    <t>Петля для AL-рамки T=25.5 95° DTC PIVOT-STAR Anyway-Clip полунакладная с доводчиком</t>
  </si>
  <si>
    <t>C81B818FAB</t>
  </si>
  <si>
    <t>0020207</t>
  </si>
  <si>
    <t>Петля PUSH +30° DTC PIVOT-STAR Anyway-Clip 45мм</t>
  </si>
  <si>
    <t>A81W875A</t>
  </si>
  <si>
    <t>0020208</t>
  </si>
  <si>
    <t>Петля PUSH +30° DTC PIVOT-STAR Anyway-Clip 45мм дюбель M8</t>
  </si>
  <si>
    <t>A81W875NA</t>
  </si>
  <si>
    <t>0020201</t>
  </si>
  <si>
    <t>Петля PUSH +45° DTC PIVOT-STAR Anyway-Clip 45мм</t>
  </si>
  <si>
    <t>A81E875A</t>
  </si>
  <si>
    <t>0020202</t>
  </si>
  <si>
    <t>Петля PUSH +45° DTC PIVOT-STAR Anyway-Clip 45мм дюбель M8</t>
  </si>
  <si>
    <t>A81E875NA</t>
  </si>
  <si>
    <t>0020195</t>
  </si>
  <si>
    <t>Петля PUSH +90° под фальшпанель DTC PIVOT-STAR Anyway-Clip X=21,5 45мм</t>
  </si>
  <si>
    <t>A81J875A</t>
  </si>
  <si>
    <t>0020196</t>
  </si>
  <si>
    <t>Петля PUSH +90° под фальшпанель DTC PIVOT-STAR Anyway-Clip X=21,5 45мм дюбель M8</t>
  </si>
  <si>
    <t>A81J875NA</t>
  </si>
  <si>
    <t>0020173</t>
  </si>
  <si>
    <t>Петля PUSH 110° DTC PIVOT-STAR Anyway-Clip вкладная 45мм</t>
  </si>
  <si>
    <t>A81С875A</t>
  </si>
  <si>
    <t>0020176</t>
  </si>
  <si>
    <t>Петля PUSH 110° DTC PIVOT-STAR Anyway-Clip вкладная 45мм дюбель М8</t>
  </si>
  <si>
    <t>A81С875NA</t>
  </si>
  <si>
    <t>0020171</t>
  </si>
  <si>
    <t>Петля PUSH 110° DTC PIVOT-STAR Anyway-Clip накладная 45мм</t>
  </si>
  <si>
    <t>A81A875A</t>
  </si>
  <si>
    <t>0020174</t>
  </si>
  <si>
    <t>Петля PUSH 110° DTC PIVOT-STAR Anyway-Clip накладная 45мм дюбель М8</t>
  </si>
  <si>
    <t>A81A875NA</t>
  </si>
  <si>
    <t>0020172</t>
  </si>
  <si>
    <t xml:space="preserve">Петля PUSH 110° DTC PIVOT-STAR Anyway-Clip полунакладная 45мм </t>
  </si>
  <si>
    <t>A81B875A</t>
  </si>
  <si>
    <t>0020175</t>
  </si>
  <si>
    <t>Петля PUSH 110° DTC PIVOT-STAR Anyway-Clip полунакладная 45мм дюбель М8</t>
  </si>
  <si>
    <t>A81B875NA</t>
  </si>
  <si>
    <t>0020213</t>
  </si>
  <si>
    <t xml:space="preserve">Петля PUSH 160° DTC PIVOT-STAR Anyway-Clip 45мм </t>
  </si>
  <si>
    <t>A81A805A</t>
  </si>
  <si>
    <t>0020214</t>
  </si>
  <si>
    <t>Петля PUSH 160° DTC PIVOT-STAR Anyway-Clip 45мм дюбель M8</t>
  </si>
  <si>
    <t>A81A805NA</t>
  </si>
  <si>
    <t>0021087</t>
  </si>
  <si>
    <t xml:space="preserve">Петля PUSH для AL-рамки 110° DTC PIVOT-STAR Anyway-Clip вкладная </t>
  </si>
  <si>
    <t>А81С78FAB</t>
  </si>
  <si>
    <t>0021085</t>
  </si>
  <si>
    <t xml:space="preserve">Петля PUSH для AL-рамки 110° DTC PIVOT-STAR Anyway-Clip накладная </t>
  </si>
  <si>
    <t>А81А878FAB</t>
  </si>
  <si>
    <t>0021086</t>
  </si>
  <si>
    <t xml:space="preserve">Петля PUSH для AL-рамки 110° DTC PIVOT-STAR Anyway-Clip полунакладная </t>
  </si>
  <si>
    <t>А81В878FAB</t>
  </si>
  <si>
    <t>0022073</t>
  </si>
  <si>
    <t xml:space="preserve">Петля PUSH для AL-рамки T=25.5 95° DTC PIVOT-STAR Anyway-Clip вкладная </t>
  </si>
  <si>
    <t>А81С818A</t>
  </si>
  <si>
    <t>0022071</t>
  </si>
  <si>
    <t xml:space="preserve">Петля PUSH для AL-рамки T=25.5 95° DTC PIVOT-STAR Anyway-Clip накладная </t>
  </si>
  <si>
    <t>А81А818A</t>
  </si>
  <si>
    <t>0022072</t>
  </si>
  <si>
    <t xml:space="preserve">Петля PUSH для AL-рамки T=25.5 95° DTC PIVOT-STAR Anyway-Clip полунакладная </t>
  </si>
  <si>
    <t>А81B818A</t>
  </si>
  <si>
    <t>0024561</t>
  </si>
  <si>
    <t>Петля PUSH для фасaдов 10-20 мм 105° DTC PIVOT-STAR Anyway-Clip вкладная 45мм</t>
  </si>
  <si>
    <t>81C8Q5A</t>
  </si>
  <si>
    <t>0024559</t>
  </si>
  <si>
    <t xml:space="preserve">Петля PUSH для фасaдов 10-20 мм 105° DTC PIVOT-STAR Anyway-Clip накладная 45мм </t>
  </si>
  <si>
    <t>A81A8Q5A</t>
  </si>
  <si>
    <t>0024560</t>
  </si>
  <si>
    <t>Петля PUSH для фасaдов 10-20 мм 105° DTC PIVOT-STAR Anyway-Clip полунакладная 45мм</t>
  </si>
  <si>
    <t>A81B8Q5A</t>
  </si>
  <si>
    <t>0020188</t>
  </si>
  <si>
    <t xml:space="preserve">Петля PUSH для фасадов 19-35 мм 95° DTC PIVOT-STAR Anyway-Clip вкладная 45мм </t>
  </si>
  <si>
    <t>A81С815A</t>
  </si>
  <si>
    <t>0020191</t>
  </si>
  <si>
    <t xml:space="preserve">Петля PUSH для фасадов 19-35 мм 95° DTC PIVOT-STAR Anyway-Clip вкладная 45мм дюбель М8 </t>
  </si>
  <si>
    <t>A81С815NA</t>
  </si>
  <si>
    <t>0020186</t>
  </si>
  <si>
    <t>Петля PUSH для фасадов 19-35 мм 95° DTC PIVOT-STAR Anyway-Clip накладная 45мм</t>
  </si>
  <si>
    <t>A81A815A</t>
  </si>
  <si>
    <t>0020189</t>
  </si>
  <si>
    <t>Петля PUSH для фасадов 19-35 мм 95° DTC PIVOT-STAR Anyway-Clip накладная 45мм дюбель М8</t>
  </si>
  <si>
    <t>A81A815NA</t>
  </si>
  <si>
    <t>0020187</t>
  </si>
  <si>
    <t>Петля PUSH для фасадов 19-35 мм 95° DTC PIVOT-STAR Anyway-Clip полунакладная 45мм</t>
  </si>
  <si>
    <t>A81B815A</t>
  </si>
  <si>
    <t>0020190</t>
  </si>
  <si>
    <t>Петля PUSH для фасадов 19-35 мм 95° DTC PIVOT-STAR Anyway-Clip полунакладная 45мм дюбель М8</t>
  </si>
  <si>
    <t>A81B815NA</t>
  </si>
  <si>
    <t xml:space="preserve">Мебельные петли PIVOT STAR NEW - с регулировкой скорости закрывания фасада черные  </t>
  </si>
  <si>
    <t>0020294</t>
  </si>
  <si>
    <t>Монтажная планка H=0 DTC PIVOT-STAR Anyway-Clip черная</t>
  </si>
  <si>
    <t>81H00AQA,A08</t>
  </si>
  <si>
    <t>0020297</t>
  </si>
  <si>
    <t>Монтажная планка H=0 DTC PIVOT-STAR Anyway-Clip 3D c саморезами черная</t>
  </si>
  <si>
    <t>81T00TQA,A08</t>
  </si>
  <si>
    <t>Монтажная планка H=0 DTC PIVOT-STAR Anyway-Clip 4 отверстия, черная</t>
  </si>
  <si>
    <t>81H00EQA, A08</t>
  </si>
  <si>
    <t>0020309</t>
  </si>
  <si>
    <t>Монтажная планка H=0 DTC PIVOT-STAR Anyway-Clip c евровинтами черная</t>
  </si>
  <si>
    <t>81H02AQA,A08</t>
  </si>
  <si>
    <t>0020312</t>
  </si>
  <si>
    <t>Монтажная планка H=0 DTC PIVOT-STAR Anyway-Clip c евровинтами 3D черная</t>
  </si>
  <si>
    <t>81T02TQA,A08</t>
  </si>
  <si>
    <t>0020300</t>
  </si>
  <si>
    <t>Монтажная планка H=0 DTC PIVOT-STAR Anyway-Clip линейная 3D черная</t>
  </si>
  <si>
    <t>81H00YQA,A08</t>
  </si>
  <si>
    <t>0020315</t>
  </si>
  <si>
    <t>Монтажная планка H=0 DTC PIVOT-STAR Anyway-Clip линейная c евровинтами 3D черная</t>
  </si>
  <si>
    <t>81H02YQA105,A08</t>
  </si>
  <si>
    <t>0020295</t>
  </si>
  <si>
    <t>Монтажная планка H=2 DTC PIVOT-STAR Anyway-Clip черная</t>
  </si>
  <si>
    <t>81H20AQA,A08</t>
  </si>
  <si>
    <t>0020298</t>
  </si>
  <si>
    <t>Монтажная планка H=2 DTC PIVOT-STAR Anyway-Clip 3D c саморезами черная</t>
  </si>
  <si>
    <t>81T20TQA,A08</t>
  </si>
  <si>
    <t>Монтажная планка H=2 DTC PIVOT-STAR Anyway-Clip 4 отверстия, черная</t>
  </si>
  <si>
    <t>81H20EQA, A08</t>
  </si>
  <si>
    <t>0020310</t>
  </si>
  <si>
    <t>Монтажная планка H=2 DTC PIVOT-STAR Anyway-Clip c евровинтами черная</t>
  </si>
  <si>
    <t>81H22AQA,A08</t>
  </si>
  <si>
    <t>0020313</t>
  </si>
  <si>
    <t>Монтажная планка H=2 DTC PIVOT-STAR Anyway-Clip c евровинтами 3D черная</t>
  </si>
  <si>
    <t>81T22TQA,A08</t>
  </si>
  <si>
    <t>0020301</t>
  </si>
  <si>
    <t>Монтажная планка H=2 DTC PIVOT-STAR Anyway-Clip линейная 3D черная</t>
  </si>
  <si>
    <t>81H20YQA,A08</t>
  </si>
  <si>
    <t>0020316</t>
  </si>
  <si>
    <t>Монтажная планка H=2 DTC PIVOT-STAR Anyway-Clip линейная c евровинтами 3D черная</t>
  </si>
  <si>
    <t>81H22YQA105,A08</t>
  </si>
  <si>
    <t>0020296</t>
  </si>
  <si>
    <t>Монтажная планка H=4 DTC PIVOT-STAR Anyway-Clip  черная</t>
  </si>
  <si>
    <t>81H40AQA,A08</t>
  </si>
  <si>
    <t>0020299</t>
  </si>
  <si>
    <t>Монтажная планка H=4 DTC PIVOT-STAR Anyway-Clip 3D c саморезами черная</t>
  </si>
  <si>
    <t>81T40TQA,A08</t>
  </si>
  <si>
    <t>0020311</t>
  </si>
  <si>
    <t>Монтажная планка H=4 DTC PIVOT-STAR Anyway-Clip c евровинтами черная</t>
  </si>
  <si>
    <t>81H42AQA,A08</t>
  </si>
  <si>
    <t>0020314</t>
  </si>
  <si>
    <t>Монтажная планка H=4 DTC PIVOT-STAR Anyway-Clip c евровинтами 3D черная</t>
  </si>
  <si>
    <t>81T42TQA,A08</t>
  </si>
  <si>
    <t>0020302</t>
  </si>
  <si>
    <t>Монтажная планка H=4 DTC PIVOT-STAR Anyway-Clip линейная 3D черная</t>
  </si>
  <si>
    <t>81H40YQA,A08</t>
  </si>
  <si>
    <t>0020317</t>
  </si>
  <si>
    <t>Монтажная планка H=4 DTC PIVOT-STAR Anyway-Clip линейная c евровинтами 3D черная</t>
  </si>
  <si>
    <t>81H42YQA105,A08</t>
  </si>
  <si>
    <t>0023534</t>
  </si>
  <si>
    <t>Монтажная планка H=9 DTC PIVOT-STAR Anyway-Clip черная</t>
  </si>
  <si>
    <t>81H90AQA, A08</t>
  </si>
  <si>
    <t>0023535</t>
  </si>
  <si>
    <t>Монтажная планка H=18 DTC PIVOT-STAR Anyway-Clip черна</t>
  </si>
  <si>
    <t>81H180AQA, A08</t>
  </si>
  <si>
    <t>0020282</t>
  </si>
  <si>
    <t>Петля +30° DTC PIVOT-STAR Anyway-Clip с доводчиком 45мм  черная</t>
  </si>
  <si>
    <t>C81W875FAB,A08</t>
  </si>
  <si>
    <t>0020276</t>
  </si>
  <si>
    <t>Петля +45° DTC PIVOT-STAR Anyway-Clip с доводчиком 45мм черная</t>
  </si>
  <si>
    <t>C81E875FAB,A08</t>
  </si>
  <si>
    <t>0020270</t>
  </si>
  <si>
    <t>Петля +90° под фальшпанель DTC PIVOT-STAR Anyway-Clip X=21,5 с доводчиком 45мм черная</t>
  </si>
  <si>
    <t>C81J875FAB,A08</t>
  </si>
  <si>
    <t>0020242</t>
  </si>
  <si>
    <t>Петля 110° DTC PIVOT-STAR Anyway-Clip вкладная с доводчиком 45мм черная</t>
  </si>
  <si>
    <t>C81С875FAB,A08</t>
  </si>
  <si>
    <t>0020240</t>
  </si>
  <si>
    <t>Петля 110° DTC PIVOT-STAR Anyway-Clip накладная с доводчиком 45мм черная</t>
  </si>
  <si>
    <t>C81A875FAB,A08</t>
  </si>
  <si>
    <t>0020241</t>
  </si>
  <si>
    <t>Петля 110° DTC PIVOT-STAR Anyway-Clip полунакладная с доводчиком 45мм черная</t>
  </si>
  <si>
    <t>C81B875FAB,A08</t>
  </si>
  <si>
    <t>0020288</t>
  </si>
  <si>
    <t>Петля 160° DTC PIVOT-STAR Anyway-Clip с доводчиком 45мм черная</t>
  </si>
  <si>
    <t>C81A805FAB,A08</t>
  </si>
  <si>
    <t>0023266</t>
  </si>
  <si>
    <t>Петля для складных дверей 55° DTC PIVOT-STAR Anyway-Clip карусельная 45мм черная</t>
  </si>
  <si>
    <t>C81H875A,A08</t>
  </si>
  <si>
    <t>0024564</t>
  </si>
  <si>
    <t>Петля для фасaдов 10-20 мм 105° DTC PIVOT-STAR Anyway-Clip вкладная с доводчиком 45мм черная</t>
  </si>
  <si>
    <t>C81С8Q5FAB,A08</t>
  </si>
  <si>
    <t>00245652</t>
  </si>
  <si>
    <t>Петля для фасaдов 10-20 мм 105° DTC PIVOT-STAR Anyway-Clip накладная с доводчиком 45мм черная</t>
  </si>
  <si>
    <t>C81A8Q5FAB,A08</t>
  </si>
  <si>
    <t>0024563</t>
  </si>
  <si>
    <t>Петля для фасaдов 10-20 мм 105° DTC PIVOT-STAR Anyway-Clip полунакладная с доводчиком 45мм черная</t>
  </si>
  <si>
    <t>C81B8Q5FAB,A08</t>
  </si>
  <si>
    <t>0020260</t>
  </si>
  <si>
    <t>Петля для фасадов 19-35 мм 95° DTC PIVOT-STAR Anyway-Clip вкладная 45мм  черная</t>
  </si>
  <si>
    <t>C81С815FAB,A08</t>
  </si>
  <si>
    <t>0020258</t>
  </si>
  <si>
    <t>Петля для фасадов 19-35 мм 95° DTC PIVOT-STAR Anyway-Clip накладная 45мм черная</t>
  </si>
  <si>
    <t>C81A815FAB,A08</t>
  </si>
  <si>
    <t>0020259</t>
  </si>
  <si>
    <t>Петля для фасадов 19-35 мм 95° DTC PIVOT-STAR Anyway-Clip полунакладная  45мм черная</t>
  </si>
  <si>
    <t>C81B815FAB,A08</t>
  </si>
  <si>
    <t>0021090</t>
  </si>
  <si>
    <t>Петля для AL-рамки 110° DTC PIVOT-STAR Anyway-Clip вкладная с доводчиком черная</t>
  </si>
  <si>
    <t>С81ВC78FAB,A08</t>
  </si>
  <si>
    <t>0021088</t>
  </si>
  <si>
    <t>Петля для AL-рамки 110° DTC PIVOT-STAR Anyway-Clip накладная с доводчиком черная</t>
  </si>
  <si>
    <t>С81А878FAB,A08</t>
  </si>
  <si>
    <t>0021089</t>
  </si>
  <si>
    <t>Петля для AL-рамки 110° DTC PIVOT-STAR Anyway-Clip полунакладная с доводчиком черная</t>
  </si>
  <si>
    <t>С81В878FAB,A08</t>
  </si>
  <si>
    <t>0022076</t>
  </si>
  <si>
    <t xml:space="preserve">Петля для AL-рамки T=25.5 95° DTC PIVOT-STAR Anyway-Clip вкладная с доводчиком черная </t>
  </si>
  <si>
    <t>C81С818FAB,A08</t>
  </si>
  <si>
    <t>0022074</t>
  </si>
  <si>
    <t>Петля для AL-рамки T=25.5 95° DTC PIVOT-STAR Anyway-Clip накладная с доводчиком черная</t>
  </si>
  <si>
    <t>C81A818FAB,A08</t>
  </si>
  <si>
    <t>0022075</t>
  </si>
  <si>
    <t>Петля для AL-рамки T=25.5 95° DTC PIVOT-STAR Anyway-Clip полунакладная с доводчиком черная</t>
  </si>
  <si>
    <t>C81И818FAB,A08</t>
  </si>
  <si>
    <t>0020285</t>
  </si>
  <si>
    <t>Петля PUSH +30° DTC PIVOT-STAR Anyway-Clip 45мм черная</t>
  </si>
  <si>
    <t>A81W875A,A08</t>
  </si>
  <si>
    <t>0020279</t>
  </si>
  <si>
    <t>Петля PUSH +45° DTC PIVOT-STAR Anyway-Clip 45мм черная</t>
  </si>
  <si>
    <t>A81E875A,A08</t>
  </si>
  <si>
    <t>0020273</t>
  </si>
  <si>
    <t>Петля PUSH +90° под фальшпанель DTC PIVOT-STAR Anyway-Clip X=21,5 45мм черная</t>
  </si>
  <si>
    <t>A81J875A,A08</t>
  </si>
  <si>
    <t>0020251</t>
  </si>
  <si>
    <t>Петля PUSH 110° DTC PIVOT-STAR Anyway-Clip вкладная 45мм черная</t>
  </si>
  <si>
    <t>A81С875A,A08</t>
  </si>
  <si>
    <t>0020249</t>
  </si>
  <si>
    <t>Петля PUSH 110° DTC PIVOT-STAR Anyway-Clip накладная 45мм черная</t>
  </si>
  <si>
    <t>A81A875A,A08</t>
  </si>
  <si>
    <t>0020250</t>
  </si>
  <si>
    <t>Петля PUSH 110° DTC PIVOT-STAR Anyway-Clip полунакладная 45мм черная</t>
  </si>
  <si>
    <t>A81B875A,A08</t>
  </si>
  <si>
    <t>0020291</t>
  </si>
  <si>
    <t>Петля PUSH 160° DTC PIVOT-STAR Anyway-Clip 45мм  черная</t>
  </si>
  <si>
    <t>A81A805A,A08</t>
  </si>
  <si>
    <t>0024567</t>
  </si>
  <si>
    <t xml:space="preserve">Петля PUSH для фасaдов 10-20 мм 105° DTC PIVOT-STAR Anyway-Clip вкладная 45мм черная </t>
  </si>
  <si>
    <t>A81C8Q5A,A08</t>
  </si>
  <si>
    <t>0024565</t>
  </si>
  <si>
    <t xml:space="preserve">Петля PUSH для фасaдов 10-20 мм 105° DTC PIVOT-STAR Anyway-Clip накладная 45мм черная </t>
  </si>
  <si>
    <t>A81A8Q5A,A08</t>
  </si>
  <si>
    <t>0024566</t>
  </si>
  <si>
    <t>Петля PUSH для фасaдов 10-20 мм 105° DTC PIVOT-STAR Anyway-Clip полунакладная 45мм черная</t>
  </si>
  <si>
    <t>A81B8Q5A,A08</t>
  </si>
  <si>
    <t>0020266</t>
  </si>
  <si>
    <t>Петля PUSH для фасадов 19-35 мм 95° DTC PIVOT-STAR Anyway-Clip вкладная 45мм  черная</t>
  </si>
  <si>
    <t>A81С815A,A08</t>
  </si>
  <si>
    <t>0020264</t>
  </si>
  <si>
    <t>Петля PUSH для фасадов 19-35 мм 95° DTC PIVOT-STAR Anyway-Clip накладная 45мм черная</t>
  </si>
  <si>
    <t>A81A815A,A08</t>
  </si>
  <si>
    <t>0020265</t>
  </si>
  <si>
    <t>Петля PUSH для фасадов 19-35 мм 95° DTC PIVOT-STAR Anyway-Clip полунакладная 45мм черная</t>
  </si>
  <si>
    <t>A81B815A,A08</t>
  </si>
  <si>
    <t>0021091</t>
  </si>
  <si>
    <t>Петля PUSH для AL- рамки 110° DTC PIVOT-STAR Anyway-Clip накладная черная</t>
  </si>
  <si>
    <t>А81A878A,A08</t>
  </si>
  <si>
    <t>0021092</t>
  </si>
  <si>
    <t>Петля PUSH для AL- рамки 110° DTC PIVOT-STAR Anyway-Clip полунакладная черная</t>
  </si>
  <si>
    <t>А81B878A,A08</t>
  </si>
  <si>
    <t>0021093</t>
  </si>
  <si>
    <t>Петля PUSH для AL- рамки 110° DTC PIVOT-STAR Anyway-Clip вкладная черная</t>
  </si>
  <si>
    <t>A81C878A,A08</t>
  </si>
  <si>
    <t>0022077</t>
  </si>
  <si>
    <t xml:space="preserve">Петля PUSH для AL-рамки T=25.5 95° DTC PIVOT-STAR Anyway-Clip накладная черная </t>
  </si>
  <si>
    <t>А81А818A,A08</t>
  </si>
  <si>
    <t>0022079</t>
  </si>
  <si>
    <t>Петля PUSH для AL-рамки T=25.5 95° DTC PIVOT-STAR Anyway-Clip вкладная черная</t>
  </si>
  <si>
    <t>А81С818A,A08</t>
  </si>
  <si>
    <t>0022078</t>
  </si>
  <si>
    <t>Петля PUSH для AL-рамки T=25.5 95° DTC PIVOT-STAR Anyway-Clip полунакладная черная</t>
  </si>
  <si>
    <t>А81B818A,A08</t>
  </si>
  <si>
    <t xml:space="preserve"> Мебельные петли STYLISH Anyway Snap-on (быстрый монтаж)</t>
  </si>
  <si>
    <t>0023932</t>
  </si>
  <si>
    <t>Монтажная планка H=0 DTC STYLISH Anyway Snap-on (82H00AQ)</t>
  </si>
  <si>
    <t>82H00AQ</t>
  </si>
  <si>
    <t>0024032</t>
  </si>
  <si>
    <t>Монтажная планка H=0 DTC STYLISH Anyway Snap-on (82H00AQ) черная (A08)</t>
  </si>
  <si>
    <t>82H00AQ (A08)</t>
  </si>
  <si>
    <t>0023951</t>
  </si>
  <si>
    <t>Монтажная планка H=0 DTC STYLISH Anyway Snap-on 3D (82T00TQ)</t>
  </si>
  <si>
    <t>82T00TQ</t>
  </si>
  <si>
    <t>0024052</t>
  </si>
  <si>
    <t>Монтажная планка H=0 DTC STYLISH Anyway Snap-on 3D (82T00TQ) черная (A08)</t>
  </si>
  <si>
    <t>82T00TQ (A08)</t>
  </si>
  <si>
    <t>0020861</t>
  </si>
  <si>
    <t>Монтажная планка H=0 DTC STYLISH Anyway Snap-on 3D с предустановленными шурупами (82T0PTQ)</t>
  </si>
  <si>
    <t>82T0PTQ</t>
  </si>
  <si>
    <t>0024055</t>
  </si>
  <si>
    <t>Монтажная планка H=0 DTC STYLISH Anyway Snap-on 3D с предустановленными шурупами черная</t>
  </si>
  <si>
    <t>82T0PTQ (A08)</t>
  </si>
  <si>
    <t>0023942</t>
  </si>
  <si>
    <t>Монтажная планка H=0 DTC STYLISH Anyway Snap-on линейная 3D (82H00YQ)</t>
  </si>
  <si>
    <t>82H00YQ</t>
  </si>
  <si>
    <t>0024042</t>
  </si>
  <si>
    <t>Монтажная планка H=0 DTC STYLISH Anyway Snap-on линейная 3D (82H00YQ) черная (A08)</t>
  </si>
  <si>
    <t>82H00YQ (A08)</t>
  </si>
  <si>
    <t>0023945</t>
  </si>
  <si>
    <t>Монтажная планка H=0 DTC STYLISH Anyway Snap-on линейная с евровинтами 3D (82H02YQ105)</t>
  </si>
  <si>
    <t>82H02YQ105</t>
  </si>
  <si>
    <t>0024046</t>
  </si>
  <si>
    <t>Монтажная планка H=0 DTC STYLISH Anyway Snap-on линейная с евровинтами 3D (82H02YQ105) черная (A08)</t>
  </si>
  <si>
    <t>82H02YQ105 (A08)</t>
  </si>
  <si>
    <t>0023937</t>
  </si>
  <si>
    <t>Монтажная планка H=0 DTC STYLISH Anyway Snap-on с евровинтами (82H02AQ)</t>
  </si>
  <si>
    <t>82H02AQ</t>
  </si>
  <si>
    <t>0024037</t>
  </si>
  <si>
    <t>Монтажная планка H=0 DTC STYLISH Anyway Snap-on с евровинтами (82H02AQ) черная (A08)</t>
  </si>
  <si>
    <t>82H02AQ (A08)</t>
  </si>
  <si>
    <t>0023948</t>
  </si>
  <si>
    <t>Монтажная планка H=0 DTC STYLISH Anyway Snap-on с евровинтами 3D (82T02TQ)</t>
  </si>
  <si>
    <t>82T02TQ</t>
  </si>
  <si>
    <t>0024049</t>
  </si>
  <si>
    <t>Монтажная планка H=0 DTC STYLISH Anyway Snap-on с евровинтами 3D (82T02TQ) черная (A08)</t>
  </si>
  <si>
    <t>82T02TQ (A08)</t>
  </si>
  <si>
    <t>0023933</t>
  </si>
  <si>
    <t>Монтажная планка H=2 DTC STYLISH Anyway Snap-on (82H20AQ)</t>
  </si>
  <si>
    <t>82H20AQ</t>
  </si>
  <si>
    <t>0024033</t>
  </si>
  <si>
    <t>Монтажная планка H=2 DTC STYLISH Anyway Snap-on (82H20AQ) черная (A08)</t>
  </si>
  <si>
    <t>82H20AQ (A08)</t>
  </si>
  <si>
    <t>0023952</t>
  </si>
  <si>
    <t>Монтажная планка H=2 DTC STYLISH Anyway Snap-on 3D (82T20TQ)</t>
  </si>
  <si>
    <t>82T20TQ</t>
  </si>
  <si>
    <t>0024053</t>
  </si>
  <si>
    <t>Монтажная планка H=2 DTC STYLISH Anyway Snap-on 3D (82T20TQ) черная (A08)</t>
  </si>
  <si>
    <t>82T20TQ (A08)</t>
  </si>
  <si>
    <t>0020862</t>
  </si>
  <si>
    <t>Монтажная планка H=2 DTC STYLISH Anyway Snap-on 3D с предустановленными шурупами (82T2PTQ)</t>
  </si>
  <si>
    <t>82T2PTQ</t>
  </si>
  <si>
    <t>0024056</t>
  </si>
  <si>
    <t>Монтажная планка H=2 DTC STYLISH Anyway Snap-on 3D с предустановленными шурупами черная</t>
  </si>
  <si>
    <t>82T2PTQ (A08)</t>
  </si>
  <si>
    <t>0023943</t>
  </si>
  <si>
    <t>Монтажная планка H=2 DTC STYLISH Anyway Snap-on линейная 3D (82H20YQ)</t>
  </si>
  <si>
    <t>82H20YQ</t>
  </si>
  <si>
    <t>0024044</t>
  </si>
  <si>
    <t>Монтажная планка H=2 DTC STYLISH Anyway Snap-on линейная 3D (82H20YQ) черная (A08)</t>
  </si>
  <si>
    <t>82H20YQ (A08)</t>
  </si>
  <si>
    <t>0023946</t>
  </si>
  <si>
    <t>Монтажная планка H=2 DTC STYLISH Anyway Snap-on линейная с евровинтами 3D (82H22YQ105)</t>
  </si>
  <si>
    <t>82H22YQ105</t>
  </si>
  <si>
    <t>0024047</t>
  </si>
  <si>
    <t>Монтажная планка H=2 DTC STYLISH Anyway Snap-on линейная с евровинтами 3D (82H22YQ105) черная (A08)</t>
  </si>
  <si>
    <t>82H22YQ105 (A08)</t>
  </si>
  <si>
    <t>0023938</t>
  </si>
  <si>
    <t>Монтажная планка H=2 DTC STYLISH Anyway Snap-on с евровинтами (82H22AQ)</t>
  </si>
  <si>
    <t>82H22AQ</t>
  </si>
  <si>
    <t>0024038</t>
  </si>
  <si>
    <t>Монтажная планка H=2 DTC STYLISH Anyway Snap-on с евровинтами (82H22AQ) черная (A08)</t>
  </si>
  <si>
    <t>82H22AQ (A08)</t>
  </si>
  <si>
    <t>0023949</t>
  </si>
  <si>
    <t>Монтажная планка H=2 DTC STYLISH Anyway Snap-on с евровинтами 3D (82T22TQ)</t>
  </si>
  <si>
    <t>82T22TQ</t>
  </si>
  <si>
    <t>0024050</t>
  </si>
  <si>
    <t>Монтажная планка H=2 DTC STYLISH Anyway Snap-on с евровинтами 3D (82T22TQ) черная (A08)</t>
  </si>
  <si>
    <t>82T22TQ (A08)</t>
  </si>
  <si>
    <t>0023934</t>
  </si>
  <si>
    <t>Монтажная планка H=4 DTC STYLISH Anyway Snap-on (82H40AQ)</t>
  </si>
  <si>
    <t>82H40AQ</t>
  </si>
  <si>
    <t>0024034</t>
  </si>
  <si>
    <t>Монтажная планка H=4 DTC STYLISH Anyway Snap-on (82H40AQ) черная (A08)</t>
  </si>
  <si>
    <t>82H40AQ (A08)</t>
  </si>
  <si>
    <t>0023953</t>
  </si>
  <si>
    <t>Монтажная планка H=4 DTC STYLISH Anyway Snap-on 3D (82T40TQ)</t>
  </si>
  <si>
    <t>82T40TQ</t>
  </si>
  <si>
    <t>0024054</t>
  </si>
  <si>
    <t>Монтажная планка H=4 DTC STYLISH Anyway Snap-on 3D (82T40TQ) черная (A08)</t>
  </si>
  <si>
    <t>82T40TQ (A08)</t>
  </si>
  <si>
    <t>0023931</t>
  </si>
  <si>
    <t>Монтажная планка H=4 DTC STYLISH Anyway Snap-on 3D с предустановленными шурупами (82T4PTQ)</t>
  </si>
  <si>
    <t>82T4PTQ</t>
  </si>
  <si>
    <t>0024031</t>
  </si>
  <si>
    <t>Монтажная планка H=4 DTC STYLISH Anyway Snap-on 3D с предустановленными шурупами черная</t>
  </si>
  <si>
    <t>82T4PTQ (A08)</t>
  </si>
  <si>
    <t>0023944</t>
  </si>
  <si>
    <t>Монтажная планка H=4 DTC STYLISH Anyway Snap-on линейная 3D (82H40YQ)</t>
  </si>
  <si>
    <t>82H40YQ</t>
  </si>
  <si>
    <t>0024045</t>
  </si>
  <si>
    <t>Монтажная планка H=4 DTC STYLISH Anyway Snap-on линейная 3D (82H40YQ) черная (A08)</t>
  </si>
  <si>
    <t>82H40YQ (A08)</t>
  </si>
  <si>
    <t>0023947</t>
  </si>
  <si>
    <t>Монтажная планка H=4 DTC STYLISH Anyway Snap-on линейная с евровинтами 3D (82H42YQ105)</t>
  </si>
  <si>
    <t>82H42YQ105</t>
  </si>
  <si>
    <t>0024048</t>
  </si>
  <si>
    <t>Монтажная планка H=4 DTC STYLISH Anyway Snap-on линейная с евровинтами 3D (82H42YQ105) черная (A08)</t>
  </si>
  <si>
    <t>82H42YQ105 (A08)</t>
  </si>
  <si>
    <t>0023939</t>
  </si>
  <si>
    <t>Монтажная планка H=4 DTC STYLISH Anyway Snap-on с евровинтами (82H42AQ)</t>
  </si>
  <si>
    <t>82H42AQ</t>
  </si>
  <si>
    <t>0024039</t>
  </si>
  <si>
    <t>Монтажная планка H=4 DTC STYLISH Anyway Snap-on с евровинтами (82H42AQ) черная (A08)</t>
  </si>
  <si>
    <t>82H42AQ (A08)</t>
  </si>
  <si>
    <t>0023950</t>
  </si>
  <si>
    <t>Монтажная планка H=4 DTC STYLISH Anyway Snap-on с евровинтами 3D (82T42TQ)</t>
  </si>
  <si>
    <t>82T42TQ</t>
  </si>
  <si>
    <t>0024051</t>
  </si>
  <si>
    <t>Монтажная планка H=4 DTC STYLISH Anyway Snap-on с евровинтами 3D (82T42TQ) черная (A08)</t>
  </si>
  <si>
    <t>82T42TQ (A08)</t>
  </si>
  <si>
    <t>0023935</t>
  </si>
  <si>
    <t>Монтажная планка H=9 DTC STYLISH Anyway Snap-on (82H90AQ)</t>
  </si>
  <si>
    <t>82H90AQ</t>
  </si>
  <si>
    <t>0024035</t>
  </si>
  <si>
    <t>Монтажная планка H=9 DTC STYLISH Anyway Snap-on (82H90AQ) черная (A08)</t>
  </si>
  <si>
    <t>82H90AQ (A08)</t>
  </si>
  <si>
    <t>0023940</t>
  </si>
  <si>
    <t>Монтажная планка H=9 DTC STYLISH Anyway Snap-on с евровинтами (82H92AQ)</t>
  </si>
  <si>
    <t>82H92AQ</t>
  </si>
  <si>
    <t>0024040</t>
  </si>
  <si>
    <t>Монтажная планка H=9 DTC STYLISH Anyway Snap-on с евровинтами (82H92AQ) черная (A08)</t>
  </si>
  <si>
    <t>82H92AQ (A08)</t>
  </si>
  <si>
    <t>0023936</t>
  </si>
  <si>
    <t>Монтажная планка H18 DTC STYLISH Anyway Snap-on (82H180AQ)</t>
  </si>
  <si>
    <t>82H180AQ</t>
  </si>
  <si>
    <t>0024036</t>
  </si>
  <si>
    <t>Монтажная планка H18 DTC STYLISH Anyway Snap-on (82H180AQ) черная (A08)</t>
  </si>
  <si>
    <t>82H180AQ (A08)</t>
  </si>
  <si>
    <t>0023941</t>
  </si>
  <si>
    <t>Монтажная планка H18 DTC STYLISH Anyway Snap-on с евровинтами (82H182AQ)</t>
  </si>
  <si>
    <t>82H182AQ</t>
  </si>
  <si>
    <t>0024041</t>
  </si>
  <si>
    <t>Монтажная планка H18 DTC STYLISH Anyway Snap-on с евровинтами (82H182AQ) черная (A08)</t>
  </si>
  <si>
    <t>82H182AQ (A08)</t>
  </si>
  <si>
    <t>0024101</t>
  </si>
  <si>
    <t>Петля +30° DTC STYLISH Anyway Snap-on PUSH 45мм (A82W675A)</t>
  </si>
  <si>
    <t>A82W675A</t>
  </si>
  <si>
    <t>0024121</t>
  </si>
  <si>
    <t>Петля +30° DTC STYLISH Anyway Snap-on PUSH 45мм (A82W675A) черная (A08)</t>
  </si>
  <si>
    <t>A82W675A (A08)</t>
  </si>
  <si>
    <t>0023927</t>
  </si>
  <si>
    <t>Петля +30° DTC STYLISH Anyway Snap-on с доводчиком 45мм (C82W675FA)</t>
  </si>
  <si>
    <t>C82W675FA</t>
  </si>
  <si>
    <t>0024027</t>
  </si>
  <si>
    <t>Петля +30° DTC STYLISH Anyway Snap-on с доводчиком 45мм (C82W675FA) черная (A08)</t>
  </si>
  <si>
    <t>C82W675FA (A08)</t>
  </si>
  <si>
    <t>0024069</t>
  </si>
  <si>
    <t>Петля +30° DTC STYLISH Anyway Snap-on с пружиной 45мм (C82W675A)</t>
  </si>
  <si>
    <t>C82W675A</t>
  </si>
  <si>
    <t>0024085</t>
  </si>
  <si>
    <t>Петля +30° DTC STYLISH Anyway Snap-on с пружиной 45мм (C82W675A) черная (A08)</t>
  </si>
  <si>
    <t>C82W675A (A08)</t>
  </si>
  <si>
    <t>0024102</t>
  </si>
  <si>
    <t>Петля +45° DTC STYLISH Anyway Snap-on PUSH 45мм (A82E675A)</t>
  </si>
  <si>
    <t>A82E675A</t>
  </si>
  <si>
    <t>0024122</t>
  </si>
  <si>
    <t>Петля +45° DTC STYLISH Anyway Snap-on PUSH 45мм (A82E675A) черная (A08)</t>
  </si>
  <si>
    <t>A82E675A (A08)</t>
  </si>
  <si>
    <t>0023928</t>
  </si>
  <si>
    <t>Петля +45° DTC STYLISH Anyway Snap-on с доводчиком 45мм (C82E675FA)</t>
  </si>
  <si>
    <t>C82E675FA</t>
  </si>
  <si>
    <t>0024028</t>
  </si>
  <si>
    <t>Петля +45° DTC STYLISH Anyway Snap-on с доводчиком 45мм (C82E675FA) черная (A08)</t>
  </si>
  <si>
    <t>C82E675FA (A08)</t>
  </si>
  <si>
    <t>0024070</t>
  </si>
  <si>
    <t>Петля +45° DTC STYLISH Anyway Snap-on с пружиной 45мм (C82E675A)</t>
  </si>
  <si>
    <t>C82E675A</t>
  </si>
  <si>
    <t>0024086</t>
  </si>
  <si>
    <t>Петля +45° DTC STYLISH Anyway Snap-on с пружиной 45мм (C82E675A) черная (A08)</t>
  </si>
  <si>
    <t>C82E675A (A08)</t>
  </si>
  <si>
    <t>0024103</t>
  </si>
  <si>
    <t>Петля +90° под фальшпанель DTC STYLISH Anyway Snap-on X=21,5 PUSH 45 мм (A82J675A)</t>
  </si>
  <si>
    <t>A82J675A</t>
  </si>
  <si>
    <t>0024123</t>
  </si>
  <si>
    <t>Петля +90° под фальшпанель DTC STYLISH Anyway Snap-on X=21,5 PUSH 45 мм (A82J675A) черная (A08)</t>
  </si>
  <si>
    <t>A82J675A (A08)</t>
  </si>
  <si>
    <t>0023929</t>
  </si>
  <si>
    <t>Петля +90° под фальшпанель DTC STYLISH Anyway Snap-on X=21,5 с доводчиком 45 мм (C82J675FA)</t>
  </si>
  <si>
    <t>C82J675FA</t>
  </si>
  <si>
    <t>0024029</t>
  </si>
  <si>
    <t>Петля +90° под фальшпанель DTC STYLISH Anyway Snap-on X=21,5 с доводчиком 45 мм черная</t>
  </si>
  <si>
    <t>0024071</t>
  </si>
  <si>
    <t>Петля +90° под фальшпанель DTC STYLISH Anyway Snap-on X=21,5 с пружиной 45 мм (C82J675A)</t>
  </si>
  <si>
    <t>C82J675A</t>
  </si>
  <si>
    <t>0024087</t>
  </si>
  <si>
    <t>Петля +90° под фальшпанель DTC STYLISH Anyway Snap-on X=21,5 с пружиной 45 мм черная</t>
  </si>
  <si>
    <t>0024091</t>
  </si>
  <si>
    <t>Петля 110° DTC STYLISH Anyway Snap-on вкладная PUSH 45 мм (A82C675A)</t>
  </si>
  <si>
    <t>A82C675A</t>
  </si>
  <si>
    <t>0024111</t>
  </si>
  <si>
    <t>Петля 110° DTC STYLISH Anyway Snap-on вкладная PUSH 45 мм (A82C675A) черная (A08)</t>
  </si>
  <si>
    <t>A82C675A (A08)</t>
  </si>
  <si>
    <t>0020860</t>
  </si>
  <si>
    <t>Петля 110° DTC STYLISH Anyway Snap-on вкладная с доводчиком  45 мм (C82C675FA)</t>
  </si>
  <si>
    <t>C82C675FA</t>
  </si>
  <si>
    <t>0023956</t>
  </si>
  <si>
    <t>Петля 110° DTC STYLISH Anyway Snap-on вкладная с доводчиком 45 мм (C82C675FA) черная (A08)</t>
  </si>
  <si>
    <t>C82C675FA (A08)</t>
  </si>
  <si>
    <t>0024059</t>
  </si>
  <si>
    <t>Петля 110° DTC STYLISH Anyway Snap-on вкладная с пружиной 45 мм (C82C675A)</t>
  </si>
  <si>
    <t>C82C675A</t>
  </si>
  <si>
    <t>0024075</t>
  </si>
  <si>
    <t>Петля 110° DTC STYLISH Anyway Snap-on вкладная с пружиной 45 мм (C82C675A) черная (A08)</t>
  </si>
  <si>
    <t>C82C675A (A08)</t>
  </si>
  <si>
    <t>0024089</t>
  </si>
  <si>
    <t>Петля 110° DTC STYLISH Anyway Snap-on накладная PUSH 45 мм (A82A675A)</t>
  </si>
  <si>
    <t>A82A675A</t>
  </si>
  <si>
    <t>0024109</t>
  </si>
  <si>
    <t>Петля 110° DTC STYLISH Anyway Snap-on накладная PUSH 45 мм (A82A675A) черная (A08)</t>
  </si>
  <si>
    <t>A82A675A (A08)</t>
  </si>
  <si>
    <t>0020858</t>
  </si>
  <si>
    <t>Петля 110° DTC STYLISH Anyway Snap-on накладная с доводчиком 45 мм (C82A675FA)</t>
  </si>
  <si>
    <t>C82A675FA</t>
  </si>
  <si>
    <t>0023954</t>
  </si>
  <si>
    <t>Петля 110° DTC STYLISH Anyway Snap-on накладная с доводчиком 45 мм (C82A675FA) черная (A08)</t>
  </si>
  <si>
    <t>C82A675FA (A08)</t>
  </si>
  <si>
    <t>0024057</t>
  </si>
  <si>
    <t>Петля 110° DTC STYLISH Anyway Snap-on накладная с пружиной 45 мм (C82A675A)</t>
  </si>
  <si>
    <t>C82A675A</t>
  </si>
  <si>
    <t>0024073</t>
  </si>
  <si>
    <t>Петля 110° DTC STYLISH Anyway Snap-on накладная с пружиной 45 мм (C82A675A) черная (A08)</t>
  </si>
  <si>
    <t>C82A675A (A08)</t>
  </si>
  <si>
    <t>0024090</t>
  </si>
  <si>
    <t>Петля 110° DTC STYLISH Anyway Snap-on полунакладная PUSH 45 мм (A82B675A)</t>
  </si>
  <si>
    <t>A82B675A</t>
  </si>
  <si>
    <t>0024110</t>
  </si>
  <si>
    <t>Петля 110° DTC STYLISH Anyway Snap-on полунакладная PUSH 45 мм (A82B675A) черная (A08)</t>
  </si>
  <si>
    <t>A82B675A (A08)</t>
  </si>
  <si>
    <t>0020859</t>
  </si>
  <si>
    <t>Петля 110° DTC STYLISH Anyway Snap-on полунакладная с доводчиком 45 мм (C82B675FA)</t>
  </si>
  <si>
    <t>C82B675FA</t>
  </si>
  <si>
    <t>0023955</t>
  </si>
  <si>
    <t>Петля 110° DTC STYLISH Anyway Snap-on полунакладная с доводчиком 45 мм (C82B675FA) черная (A08)</t>
  </si>
  <si>
    <t>C82B675FA (A08)</t>
  </si>
  <si>
    <t>0024058</t>
  </si>
  <si>
    <t>Петля 110° DTC STYLISH Anyway Snap-on полунакладная с пружиной 45 мм (C82B675A)</t>
  </si>
  <si>
    <t>C82B675A</t>
  </si>
  <si>
    <t>0024074</t>
  </si>
  <si>
    <t>Петля 110° DTC STYLISH Anyway Snap-on полунакладная с пружиной 45 мм (C82B675A) черная (A08)</t>
  </si>
  <si>
    <t>C82B675A (A08)</t>
  </si>
  <si>
    <t>0025592</t>
  </si>
  <si>
    <t xml:space="preserve">Петля 125° нулевое вхождение DTC STYLISH Anyway Snap-on PUSH 45мм (A82A685A) </t>
  </si>
  <si>
    <t>A82A685A</t>
  </si>
  <si>
    <t>0025593</t>
  </si>
  <si>
    <t>Петля 125° нулевое вхождение DTC STYLISH Anyway Snap-on PUSH 45мм (A82A685A) черная (A08)</t>
  </si>
  <si>
    <t>A82A685A (A08)</t>
  </si>
  <si>
    <t>0025588</t>
  </si>
  <si>
    <t>Петля 125° нулевое вхождение DTC STYLISH Anyway Snap-on с доводчиком 45мм (C82A685FAB)</t>
  </si>
  <si>
    <t>C82A685FAB</t>
  </si>
  <si>
    <t>0025589</t>
  </si>
  <si>
    <t>Петля 125° нулевое вхождение DTC STYLISH Anyway Snap-on с доводчиком 45мм (C82A685FAB) черная (A08)</t>
  </si>
  <si>
    <t>C82A685FAB (A08)</t>
  </si>
  <si>
    <t>0025590</t>
  </si>
  <si>
    <t>Петля 125° нулевое вхождение DTC STYLISH Anyway Snap-on с пружиной 45мм (C82A685A)</t>
  </si>
  <si>
    <t>C82A685A</t>
  </si>
  <si>
    <t>0025591</t>
  </si>
  <si>
    <t>Петля 125° нулевое вхождение DTC STYLISH Anyway Snap-on с пружиной 45мм (C82A685A) черная (A08)</t>
  </si>
  <si>
    <t>C82A685A(A08)</t>
  </si>
  <si>
    <t>0025586</t>
  </si>
  <si>
    <t>Петля 155° нулевое вхождение DTC STYLISH Anyway Snap-on PUSH 45мм (A82A655A)</t>
  </si>
  <si>
    <t>A82A655A</t>
  </si>
  <si>
    <t>0025587</t>
  </si>
  <si>
    <t>Петля 155° нулевое вхождение DTC STYLISH Anyway Snap-on PUSH 45мм (A82A655A) черная (A08)</t>
  </si>
  <si>
    <t>A82A655A (A08)</t>
  </si>
  <si>
    <t>0025581</t>
  </si>
  <si>
    <t>Петля 155° нулевое вхождение DTC STYLISH Anyway Snap-on с доводчиком 45мм (C82A655FAB)</t>
  </si>
  <si>
    <t>82A655FAB</t>
  </si>
  <si>
    <t>0025582</t>
  </si>
  <si>
    <t>Петля 155° нулевое вхождение DTC STYLISH Anyway Snap-on с доводчиком 45мм (C82A655FAB) черная (A08)</t>
  </si>
  <si>
    <t>82A655FAB (A08)</t>
  </si>
  <si>
    <t>0025584</t>
  </si>
  <si>
    <t>Петля 155° нулевое вхождение DTC STYLISH Anyway Snap-on с пружиной 45мм (C82A655A)</t>
  </si>
  <si>
    <t>C82A655A</t>
  </si>
  <si>
    <t>0025585</t>
  </si>
  <si>
    <t>Петля 155° нулевое вхождение DTC STYLISH Anyway Snap-on с пружиной 45мм (C82A655A) черная (A08)</t>
  </si>
  <si>
    <t>C82A655A(A08)</t>
  </si>
  <si>
    <t>0024104</t>
  </si>
  <si>
    <t>Петля 170° DTC STYLISH Anyway Snap-on PUSH 45мм (A82A605A)</t>
  </si>
  <si>
    <t>A82A605A</t>
  </si>
  <si>
    <t>0024124</t>
  </si>
  <si>
    <t>Петля 170° DTC STYLISH Anyway Snap-on PUSH 45мм (A82A605A) черная (A08)</t>
  </si>
  <si>
    <t>A82A605A (A08)</t>
  </si>
  <si>
    <t>0023930</t>
  </si>
  <si>
    <t>Петля 170° DTC STYLISH Anyway Snap-on с доводчиком 45мм (C82A605FA)</t>
  </si>
  <si>
    <t>C82A605FA</t>
  </si>
  <si>
    <t>0024030</t>
  </si>
  <si>
    <t>Петля 170° DTC STYLISH Anyway Snap-on с доводчиком 45мм (C82A605FA) черная (A08)</t>
  </si>
  <si>
    <t>C82A605FA (A08)</t>
  </si>
  <si>
    <t>0024072</t>
  </si>
  <si>
    <t>Петля 170° DTC STYLISH Anyway Snap-on с пружиной 45мм (C82A605A)</t>
  </si>
  <si>
    <t>C82A605A</t>
  </si>
  <si>
    <t>0024088</t>
  </si>
  <si>
    <t>Петля 170° DTC STYLISH Anyway Snap-on с пружиной 45мм (C82A605A) черная (A08)</t>
  </si>
  <si>
    <t>C82A605A (A08)</t>
  </si>
  <si>
    <t>0024100</t>
  </si>
  <si>
    <t>Петля для AL-рамки T=18-26мм 95° DTC STYLISH Anyway Snap-on вкладная PUSH (A82C618A)</t>
  </si>
  <si>
    <t>A82C618A</t>
  </si>
  <si>
    <t>0024120</t>
  </si>
  <si>
    <t>Петля для AL-рамки T=18-26мм 95° DTC STYLISH Anyway Snap-on вкладная PUSH (A82C618A) черная (A08)</t>
  </si>
  <si>
    <t>A82C618A (A08)</t>
  </si>
  <si>
    <t>0023925</t>
  </si>
  <si>
    <t>Петля для AL-рамки T=18-26мм 95° DTC STYLISH Anyway Snap-on вкладная с доводчиком (C82C618FA)</t>
  </si>
  <si>
    <t>C82C618FA</t>
  </si>
  <si>
    <t>0024025</t>
  </si>
  <si>
    <t>Петля для AL-рамки T=18-26мм 95° DTC STYLISH Anyway Snap-on вкладная с доводчиком черная</t>
  </si>
  <si>
    <t>C82C618FA (A08)</t>
  </si>
  <si>
    <t>0024068</t>
  </si>
  <si>
    <t>Петля для AL-рамки T=18-26мм 95° DTC STYLISH Anyway Snap-on вкладная с пружиной (C82C618A)</t>
  </si>
  <si>
    <t>C82C618A</t>
  </si>
  <si>
    <t>0024084</t>
  </si>
  <si>
    <t>Петля для AL-рамки T=18-26мм 95° DTC STYLISH Anyway Snap-on вкладная с пружиной черная</t>
  </si>
  <si>
    <t>C82C618A (A08)</t>
  </si>
  <si>
    <t>0024098</t>
  </si>
  <si>
    <t>Петля для AL-рамки T=18-26мм 95° DTC STYLISH Anyway Snap-on накладная PUSH (A82A618A)</t>
  </si>
  <si>
    <t>A82A618A</t>
  </si>
  <si>
    <t>0024118</t>
  </si>
  <si>
    <t>Петля для AL-рамки T=18-26мм 95° DTC STYLISH Anyway Snap-on накладная PUSH (A82A618A) черная (A08)</t>
  </si>
  <si>
    <t>A82A618A (A08)</t>
  </si>
  <si>
    <t>0023923</t>
  </si>
  <si>
    <t>Петля для AL-рамки T=18-26мм 95° DTC STYLISH Anyway Snap-on накладная с доводчиком (C82A618FA)</t>
  </si>
  <si>
    <t>C82A618FA</t>
  </si>
  <si>
    <t>0024023</t>
  </si>
  <si>
    <t>Петля для AL-рамки T=18-26мм 95° DTC STYLISH Anyway Snap-on накладная с доводчиком черная</t>
  </si>
  <si>
    <t>C82A618FA (A08)</t>
  </si>
  <si>
    <t>0024066</t>
  </si>
  <si>
    <t>Петля для AL-рамки T=18-26мм 95° DTC STYLISH Anyway Snap-on накладная с пружиной (C82A618A)</t>
  </si>
  <si>
    <t>C82A618A</t>
  </si>
  <si>
    <t>0024082</t>
  </si>
  <si>
    <t>Петля для AL-рамки T=18-26мм 95° DTC STYLISH Anyway Snap-on накладная с пружиной черная</t>
  </si>
  <si>
    <t>C82A618A (A08)</t>
  </si>
  <si>
    <t>0024099</t>
  </si>
  <si>
    <t>Петля для AL-рамки T=18-26мм 95° DTC STYLISH Anyway Snap-on полунакладная PUSH (A82B618A)</t>
  </si>
  <si>
    <t>A82B618A</t>
  </si>
  <si>
    <t>0024119</t>
  </si>
  <si>
    <t>Петля для AL-рамки T=18-26мм 95° DTC STYLISH Anyway Snap-on полунакладная PUSH черная</t>
  </si>
  <si>
    <t xml:space="preserve"> A82B618A (A08)</t>
  </si>
  <si>
    <t>0023924</t>
  </si>
  <si>
    <t>Петля для AL-рамки T=18-26мм 95° DTC STYLISH Anyway Snap-on полунакладная с доводчиком (C82B618FA)</t>
  </si>
  <si>
    <t>C82B618FA</t>
  </si>
  <si>
    <t>0024024</t>
  </si>
  <si>
    <t>Петля для AL-рамки T=18-26мм 95° DTC STYLISH Anyway Snap-on полунакладная с доводчиком черная</t>
  </si>
  <si>
    <t>C82B618FA (A08)</t>
  </si>
  <si>
    <t>0024067</t>
  </si>
  <si>
    <t>Петля для AL-рамки T=18-26мм 95° DTC STYLISH Anyway Snap-on полунакладная с пружиной (C82B618A)</t>
  </si>
  <si>
    <t>C82B618A</t>
  </si>
  <si>
    <t>0024083</t>
  </si>
  <si>
    <t>Петля для AL-рамки T=18-26мм 95° DTC STYLISH Anyway Snap-on полунакладная с пружиной черная</t>
  </si>
  <si>
    <t>C82B618A (A08)</t>
  </si>
  <si>
    <t>0024097</t>
  </si>
  <si>
    <t>Петля для AL-рамки T=19-22мм 110° DTC STYLISH Anyway Snap-on вкладная PUSH (A82C678A)</t>
  </si>
  <si>
    <t>A82C678A</t>
  </si>
  <si>
    <t>0024117</t>
  </si>
  <si>
    <t>Петля для AL-рамки T=19-22мм 110° DTC STYLISH Anyway Snap-on вкладная PUSH (A82C678A) черная (A08)</t>
  </si>
  <si>
    <t>A82C678A (A08)</t>
  </si>
  <si>
    <t>0023922</t>
  </si>
  <si>
    <t>Петля для AL-рамки T=19-22мм 110° DTC STYLISH Anyway Snap-on вкладная с доводчиком (C82C678FA)</t>
  </si>
  <si>
    <t>C82C678FA</t>
  </si>
  <si>
    <t>0024022</t>
  </si>
  <si>
    <t>Петля для AL-рамки T=19-22мм 110° DTC STYLISH Anyway Snap-on вкладная с доводчиком черная</t>
  </si>
  <si>
    <t>C82C678FA (A08)</t>
  </si>
  <si>
    <t>0024065</t>
  </si>
  <si>
    <t>Петля для AL-рамки T=19-22мм 110° DTC STYLISH Anyway Snap-on вкладная с пружиной (C82C678A)</t>
  </si>
  <si>
    <t>C82C678A</t>
  </si>
  <si>
    <t>0024081</t>
  </si>
  <si>
    <t>Петля для AL-рамки T=19-22мм 110° DTC STYLISH Anyway Snap-on вкладная с пружиной черная</t>
  </si>
  <si>
    <t>C82C678A (A08)</t>
  </si>
  <si>
    <t>0024095</t>
  </si>
  <si>
    <t>Петля для AL-рамки T=19-22мм 110° DTC STYLISH Anyway Snap-on накладная PUSH (A82A678A)</t>
  </si>
  <si>
    <t>A82A678A</t>
  </si>
  <si>
    <t>0024115</t>
  </si>
  <si>
    <t>Петля для AL-рамки T=19-22мм 110° DTC STYLISH Anyway Snap-on накладная PUSH (A82A678A) черная (A08)</t>
  </si>
  <si>
    <t>A82A678A (A08)</t>
  </si>
  <si>
    <t>0023920</t>
  </si>
  <si>
    <t>Петля для AL-рамки T=19-22мм 110° DTC STYLISH Anyway Snap-on накладная с доводчиком (C82A678FA)</t>
  </si>
  <si>
    <t>C82A678FA</t>
  </si>
  <si>
    <t>0024020</t>
  </si>
  <si>
    <t>Петля для AL-рамки T=19-22мм 110° DTC STYLISH Anyway Snap-on накладная с доводчиком черная</t>
  </si>
  <si>
    <t>C82A678FA (A08)</t>
  </si>
  <si>
    <t>0024063</t>
  </si>
  <si>
    <t>Петля для AL-рамки T=19-22мм 110° DTC STYLISH Anyway Snap-on накладная с пружиной (C82A678A)</t>
  </si>
  <si>
    <t>C82A678A</t>
  </si>
  <si>
    <t>0024079</t>
  </si>
  <si>
    <t>Петля для AL-рамки T=19-22мм 110° DTC STYLISH Anyway Snap-on накладная с пружиной черная</t>
  </si>
  <si>
    <t>C82A678A (A08)</t>
  </si>
  <si>
    <t>0024096</t>
  </si>
  <si>
    <t>Петля для AL-рамки T=19-22мм 110° DTC STYLISH Anyway Snap-on полунакладная PUSH (A82B678A)</t>
  </si>
  <si>
    <t>A82B678A</t>
  </si>
  <si>
    <t>0024116</t>
  </si>
  <si>
    <t>Петля для AL-рамки T=19-22мм 110° DTC STYLISH Anyway Snap-on полунакладная PUSH черная</t>
  </si>
  <si>
    <t>A82B678A (A08)</t>
  </si>
  <si>
    <t>0023921</t>
  </si>
  <si>
    <t>Петля для AL-рамки T=19-22мм 110° DTC STYLISH Anyway Snap-on полунакладная с доводчиком (C82B678FA)</t>
  </si>
  <si>
    <t>C82B678FA</t>
  </si>
  <si>
    <t>0024021</t>
  </si>
  <si>
    <t>Петля для AL-рамки T=19-22мм 110° DTC STYLISH Anyway Snap-on полунакладная с доводчиком черная</t>
  </si>
  <si>
    <t>C82B678FA (A08)</t>
  </si>
  <si>
    <t>0024064</t>
  </si>
  <si>
    <t>Петля для AL-рамки T=19-22мм 110° DTC STYLISH Anyway Snap-on полунакладная с пружиной (C82B678A)</t>
  </si>
  <si>
    <t>C82B678A</t>
  </si>
  <si>
    <t>0024080</t>
  </si>
  <si>
    <t>Петля для AL-рамки T=19-22мм 110° DTC STYLISH Anyway Snap-on полунакладная с пружиной черная</t>
  </si>
  <si>
    <t>C82B678A (A08)</t>
  </si>
  <si>
    <t>0023926</t>
  </si>
  <si>
    <t>Петля для складных дверей 55° DTC STYLISH Anyway Snap-on карусельная 45мм (C82H675A)</t>
  </si>
  <si>
    <t>C82H675A</t>
  </si>
  <si>
    <t>0024026</t>
  </si>
  <si>
    <t>Петля для складных дверей 55° DTC STYLISH Anyway Snap-on карусельная 45мм (C82H675A) черная (A08)</t>
  </si>
  <si>
    <t>C82H675A (A08)</t>
  </si>
  <si>
    <t>0024094</t>
  </si>
  <si>
    <t>Петля для фасадов 19-35 мм 95° DTC STYLISH Anyway Snap-on вкладная PUSH 45мм (A82C615A)</t>
  </si>
  <si>
    <t>A82C615A</t>
  </si>
  <si>
    <t>0024114</t>
  </si>
  <si>
    <t>Петля для фасадов 19-35 мм 95° DTC STYLISH Anyway Snap-on вкладная PUSH 45мм черная</t>
  </si>
  <si>
    <t>A82C615A (A08)</t>
  </si>
  <si>
    <t>0023919</t>
  </si>
  <si>
    <t>Петля для фасадов 19-35 мм 95° DTC STYLISH Anyway Snap-on вкладная с доводчиком 45мм (C82C615FA)</t>
  </si>
  <si>
    <t>C82C615FA</t>
  </si>
  <si>
    <t>0024019</t>
  </si>
  <si>
    <t>Петля для фасадов 19-35 мм 95° DTC STYLISH Anyway Snap-on вкладная с доводчиком 45мм черная</t>
  </si>
  <si>
    <t>C82C615FA (A08)</t>
  </si>
  <si>
    <t>0024062</t>
  </si>
  <si>
    <t>Петля для фасадов 19-35 мм 95° DTC STYLISH Anyway Snap-on вкладная с пружиной 45мм (C82C615A)</t>
  </si>
  <si>
    <t xml:space="preserve">C82C615A </t>
  </si>
  <si>
    <t>0024078</t>
  </si>
  <si>
    <t>Петля для фасадов 19-35 мм 95° DTC STYLISH Anyway Snap-on вкладная с пружиной 45мм (C82C615A) черная</t>
  </si>
  <si>
    <t>C82C615A (A08)</t>
  </si>
  <si>
    <t>0024092</t>
  </si>
  <si>
    <t>Петля для фасадов 19-35 мм 95° DTC STYLISH Anyway Snap-on накладная PUSH 45мм (A82A615A)</t>
  </si>
  <si>
    <t xml:space="preserve">A82A615A </t>
  </si>
  <si>
    <t>0024112</t>
  </si>
  <si>
    <t>Петля для фасадов 19-35 мм 95° DTC STYLISH Anyway Snap-on накладная PUSH 45мм черная</t>
  </si>
  <si>
    <t>A82A615A (A08)</t>
  </si>
  <si>
    <t>0023917</t>
  </si>
  <si>
    <t>Петля для фасадов 19-35 мм 95° DTC STYLISH Anyway Snap-on накладная с доводчиком 45мм (C82A615FA)</t>
  </si>
  <si>
    <t>C82A615FA</t>
  </si>
  <si>
    <t>0024017</t>
  </si>
  <si>
    <t>Петля для фасадов 19-35 мм 95° DTC STYLISH Anyway Snap-on накладная с доводчиком 45мм черная</t>
  </si>
  <si>
    <t>C82A615FA (A08)</t>
  </si>
  <si>
    <t>0024060</t>
  </si>
  <si>
    <t>Петля для фасадов 19-35 мм 95° DTC STYLISH Anyway Snap-on накладная с пружиной 45мм (C82A615A)</t>
  </si>
  <si>
    <t>C82A615A</t>
  </si>
  <si>
    <t>0024076</t>
  </si>
  <si>
    <t>Петля для фасадов 19-35 мм 95° DTC STYLISH Anyway Snap-on накладная с пружиной 45мм черная</t>
  </si>
  <si>
    <t>C82A615A (A08)</t>
  </si>
  <si>
    <t>0024093</t>
  </si>
  <si>
    <t>Петля для фасадов 19-35 мм 95° DTC STYLISH Anyway Snap-on полунакладная PUSH 45мм (A82B615A)</t>
  </si>
  <si>
    <t>A82B615A</t>
  </si>
  <si>
    <t>0024113</t>
  </si>
  <si>
    <t>Петля для фасадов 19-35 мм 95° DTC STYLISH Anyway Snap-on полунакладная PUSH 45мм черная</t>
  </si>
  <si>
    <t>A82B615A (A08)</t>
  </si>
  <si>
    <t>0023918</t>
  </si>
  <si>
    <t>Петля для фасадов 19-35 мм 95° DTC STYLISH Anyway Snap-on полунакладная с доводчиком 45мм C82B615FA</t>
  </si>
  <si>
    <t>C82B615FA</t>
  </si>
  <si>
    <t>0024018</t>
  </si>
  <si>
    <t>Петля для фасадов 19-35 мм 95° DTC STYLISH Anyway Snap-on полунакладная с доводчиком 45мм черная</t>
  </si>
  <si>
    <t>C82B615FA (A08)</t>
  </si>
  <si>
    <t>0024061</t>
  </si>
  <si>
    <t>Петля для фасадов 19-35 мм 95° DTC STYLISH Anyway Snap-on полунакладная с пружиной 45мм (C82B615A)</t>
  </si>
  <si>
    <t>C82B615A</t>
  </si>
  <si>
    <t>0024077</t>
  </si>
  <si>
    <t>Петля для фасадов 19-35 мм 95° DTC STYLISH Anyway Snap-on полунакладная с пружиной 45мм черная</t>
  </si>
  <si>
    <t>C82B615A (A08)</t>
  </si>
  <si>
    <t xml:space="preserve"> Мебельные петли STYLISH Slide-on (надвижной монтаж)</t>
  </si>
  <si>
    <t>0024214</t>
  </si>
  <si>
    <t>Монтажная планка H=0 DTC STYLISH Slide-on (82H00AZ)</t>
  </si>
  <si>
    <t>82H00AZ</t>
  </si>
  <si>
    <t>0024224</t>
  </si>
  <si>
    <t>Монтажная планка H=0 DTC STYLISH Slide-on (82H00AZ) черная (A08)</t>
  </si>
  <si>
    <t>82H00AZ (A08)</t>
  </si>
  <si>
    <t>0024219</t>
  </si>
  <si>
    <t>Монтажная планка H=0 DTC STYLISH Slide-on с евровинтами (82H02AZ)</t>
  </si>
  <si>
    <t>82H02AZ</t>
  </si>
  <si>
    <t>0024229</t>
  </si>
  <si>
    <t>Монтажная планка H=0 DTC STYLISH Slide-on с евровинтами (82H02AZ) черная (A08)</t>
  </si>
  <si>
    <t>82H02AZ (A08)</t>
  </si>
  <si>
    <t>0024215</t>
  </si>
  <si>
    <t>Монтажная планка H=2 DTC STYLISH Slide-on (82H20AZ)</t>
  </si>
  <si>
    <t>82H20AZ</t>
  </si>
  <si>
    <t>0024225</t>
  </si>
  <si>
    <t>Монтажная планка H=2 DTC STYLISH Slide-on (82H20AZ) черная (A08)</t>
  </si>
  <si>
    <t>82H20AZ (A08)</t>
  </si>
  <si>
    <t>0024220</t>
  </si>
  <si>
    <t>Монтажная планка H=2 DTC STYLISH Slide-on с евровинтами (82H22AZ)</t>
  </si>
  <si>
    <t>82H22AZ</t>
  </si>
  <si>
    <t>0024230</t>
  </si>
  <si>
    <t>Монтажная планка H=2 DTC STYLISH Slide-on с евровинтами (82H22AZ) черная (A08)</t>
  </si>
  <si>
    <t>82H22AZ (A08)</t>
  </si>
  <si>
    <t>0024216</t>
  </si>
  <si>
    <t>Монтажная планка H=4 DTC STYLISH Slide-on (82H40AZ)</t>
  </si>
  <si>
    <t>82H40AZ</t>
  </si>
  <si>
    <t>0024226</t>
  </si>
  <si>
    <t>Монтажная планка H=4 DTC STYLISH Slide-on (82H40AZ) черная (A08)</t>
  </si>
  <si>
    <t>82H40AZ (A08)</t>
  </si>
  <si>
    <t>0024221</t>
  </si>
  <si>
    <t>Монтажная планка H=4 DTC STYLISH Slide-on с евровинтами (82H42AZ)</t>
  </si>
  <si>
    <t>82H42AZ</t>
  </si>
  <si>
    <t>0024231</t>
  </si>
  <si>
    <t>Монтажная планка H=4 DTC STYLISH Slide-on с евровинтами (82H42AZ) черная (A08)</t>
  </si>
  <si>
    <t>82H42AZ (A08)</t>
  </si>
  <si>
    <t>0024217</t>
  </si>
  <si>
    <t>Монтажная планка H=9 DTC STYLISH Slide-on (82H90AZ)</t>
  </si>
  <si>
    <t>82H90AZ</t>
  </si>
  <si>
    <t>0024227</t>
  </si>
  <si>
    <t>Монтажная планка H=9 DTC STYLISH Slide-on (82H90AZ) черная (A08)</t>
  </si>
  <si>
    <t>82H90AZ (A08)</t>
  </si>
  <si>
    <t>0024222</t>
  </si>
  <si>
    <t>Монтажная планка H=9 DTC STYLISH Slide-on с евровинтами (82H92AZ)</t>
  </si>
  <si>
    <t>82H92AZ</t>
  </si>
  <si>
    <t>0024232</t>
  </si>
  <si>
    <t>Монтажная планка H=9 DTC STYLISH Slide-on с евровинтами (82H92AZ) черная (A08)</t>
  </si>
  <si>
    <t>82H92AZ (A08)</t>
  </si>
  <si>
    <t>0024218</t>
  </si>
  <si>
    <t>Монтажная планка H18 DTC STYLISH Slide-on (82H180AZ)</t>
  </si>
  <si>
    <t>82H180AZ</t>
  </si>
  <si>
    <t>0024228</t>
  </si>
  <si>
    <t>Монтажная планка H18 DTC STYLISH Slide-on (82H180AZ) черная (A08)</t>
  </si>
  <si>
    <t>82H180AZ (A08)</t>
  </si>
  <si>
    <t>0024223</t>
  </si>
  <si>
    <t>Монтажная планка H18 DTC STYLISH Slide-on с евровинтами (82H182AZ)</t>
  </si>
  <si>
    <t>82H182AZ</t>
  </si>
  <si>
    <t>0024233</t>
  </si>
  <si>
    <t>Монтажная планка H18 DTC STYLISH Slide-on с евровинтами (82H182AZ) черная (A08)</t>
  </si>
  <si>
    <t>82H182AZ (A08)</t>
  </si>
  <si>
    <t>0024187</t>
  </si>
  <si>
    <t>Петля +30° DTC STYLISH Slide-on PUSH 45мм (A82W275)</t>
  </si>
  <si>
    <t>A82W275</t>
  </si>
  <si>
    <t>0024207</t>
  </si>
  <si>
    <t>Петля +30° DTC STYLISH Slide-on PUSH 45мм (A82W275) черная (A08)</t>
  </si>
  <si>
    <t>A82W275 (A08)</t>
  </si>
  <si>
    <t>0024138</t>
  </si>
  <si>
    <t>Петля +30° DTC STYLISH Slide-on с пружиной 45мм (C82W275)</t>
  </si>
  <si>
    <t>C82W275</t>
  </si>
  <si>
    <t>0024171</t>
  </si>
  <si>
    <t>Петля +30° DTC STYLISH Slide-on с пружиной 45мм (C82W275) черная (A08)</t>
  </si>
  <si>
    <t>C82W275 (A08)</t>
  </si>
  <si>
    <t>0024188</t>
  </si>
  <si>
    <t>Петля +45° DTC STYLISH Slide-on PUSH 45мм (A82E275)</t>
  </si>
  <si>
    <t>A82E275</t>
  </si>
  <si>
    <t>0024208</t>
  </si>
  <si>
    <t>Петля +45° DTC STYLISH Slide-on PUSH 45мм (A82E275) черная (A08)</t>
  </si>
  <si>
    <t>A82E275 (A08)</t>
  </si>
  <si>
    <t>0024139</t>
  </si>
  <si>
    <t>Петля +45° DTC STYLISH Slide-on с пружиной 45мм (C82E275)</t>
  </si>
  <si>
    <t>C82E275</t>
  </si>
  <si>
    <t>0024172</t>
  </si>
  <si>
    <t>Петля +45° DTC STYLISH Slide-on с пружиной 45мм (C82E275) черная (A08)</t>
  </si>
  <si>
    <t>C82E275 (A08)</t>
  </si>
  <si>
    <t>0024189</t>
  </si>
  <si>
    <t>Петля +90° под фальшпанель DTC STYLISH Slide-on X=21,5 PUSH 45 мм (A82J275)</t>
  </si>
  <si>
    <t>A82J275</t>
  </si>
  <si>
    <t>0024209</t>
  </si>
  <si>
    <t>Петля +90° под фальшпанель DTC STYLISH Slide-on X=21,5 PUSH 45 мм (A82J275) черная (A08)</t>
  </si>
  <si>
    <t>A82J275 (A08)</t>
  </si>
  <si>
    <t>0024140</t>
  </si>
  <si>
    <t>Петля +90° под фальшпанель DTC STYLISH Slide-on X=21,5 с пружиной 45 мм (C82J275)</t>
  </si>
  <si>
    <t>C82J275</t>
  </si>
  <si>
    <t>0024173</t>
  </si>
  <si>
    <t>Петля +90° под фальшпанель DTC STYLISH Slide-on X=21,5 с пружиной 45 мм (C82J275) черная (A08)</t>
  </si>
  <si>
    <t>C82J275 (A08)</t>
  </si>
  <si>
    <t>0024176</t>
  </si>
  <si>
    <t>Петля 110° DTC STYLISH Slide-on вкладная PUSH 45 мм (A82C275)</t>
  </si>
  <si>
    <t>A82C275</t>
  </si>
  <si>
    <t>0024196</t>
  </si>
  <si>
    <t>Петля 110° DTC STYLISH Slide-on вкладная PUSH 45 мм (A82C275) черная (A08)</t>
  </si>
  <si>
    <t>A82C275 (A08)</t>
  </si>
  <si>
    <t>0024127</t>
  </si>
  <si>
    <t>Петля 110° DTC STYLISH Slide-on вкладная с пружиной 45 мм (C82C275)</t>
  </si>
  <si>
    <t>C82C275</t>
  </si>
  <si>
    <t>0024143</t>
  </si>
  <si>
    <t>Петля 110° DTC STYLISH Slide-on вкладная с пружиной 45 мм (C82C275) черная (A08)</t>
  </si>
  <si>
    <t>C82C275 (A08)</t>
  </si>
  <si>
    <t>0024174</t>
  </si>
  <si>
    <t>Петля 110° DTC STYLISH Slide-on накладная PUSH 45 мм (A82A275)</t>
  </si>
  <si>
    <t>A82A275</t>
  </si>
  <si>
    <t>0024190</t>
  </si>
  <si>
    <t>Петля 110° DTC STYLISH Slide-on накладная PUSH 45 мм (A82A275) черная (A08)</t>
  </si>
  <si>
    <t>A82A275 (A08)</t>
  </si>
  <si>
    <t>0024125</t>
  </si>
  <si>
    <t>Петля 110° DTC STYLISH Slide-on накладная с пружиной 45 мм (C82A275)</t>
  </si>
  <si>
    <t>C82A275</t>
  </si>
  <si>
    <t>0024141</t>
  </si>
  <si>
    <t>Петля 110° DTC STYLISH Slide-on накладная с пружиной 45 мм (C82A275) черная (A08)</t>
  </si>
  <si>
    <t>C82A275 (A08)</t>
  </si>
  <si>
    <t>0024175</t>
  </si>
  <si>
    <t>Петля 110° DTC STYLISH Slide-on полунакладная PUSH 45 мм (A82B275)</t>
  </si>
  <si>
    <t>A82B275</t>
  </si>
  <si>
    <t>0024195</t>
  </si>
  <si>
    <t>Петля 110° DTC STYLISH Slide-on полунакладная PUSH 45 мм (A82B275) черная (A08)</t>
  </si>
  <si>
    <t>A82B275 (A08)</t>
  </si>
  <si>
    <t>0024126</t>
  </si>
  <si>
    <t>Петля 110° DTC STYLISH Slide-on полунакладная с пружиной 45 мм (C82B275)</t>
  </si>
  <si>
    <t>C82B275</t>
  </si>
  <si>
    <t>0024142</t>
  </si>
  <si>
    <t>Петля 110° DTC STYLISH Slide-on полунакладная с пружиной 45 мм (C82B275) черная (A08)</t>
  </si>
  <si>
    <t>C82B275 (A08)</t>
  </si>
  <si>
    <t>0025600</t>
  </si>
  <si>
    <t>Петля 125° нулевое вхождение DTC STYLISH Slide-on PUSH 45мм (A82A385)</t>
  </si>
  <si>
    <t>A82A385</t>
  </si>
  <si>
    <t>0025601</t>
  </si>
  <si>
    <t>Петля 125° нулевое вхождение DTC STYLISH Slide-on PUSH 45мм (A82A385) черная (A08)</t>
  </si>
  <si>
    <t>A82A385 (A08)</t>
  </si>
  <si>
    <t>0025598</t>
  </si>
  <si>
    <t>Петля 125° нулевое вхождение DTC STYLISH Slide-on с пружиной 45мм (С82A385)</t>
  </si>
  <si>
    <t>С82A385</t>
  </si>
  <si>
    <t>0025599</t>
  </si>
  <si>
    <t>Петля 125° нулевое вхождение DTC STYLISH Slide-on с пружиной 45мм (С82A385) черная (A08)</t>
  </si>
  <si>
    <t>С82A385 (A08)</t>
  </si>
  <si>
    <t>0025596</t>
  </si>
  <si>
    <t>Петля 155° нулевое вхождение DTC STYLISH Slide-on PUSH 45мм (A82A355)</t>
  </si>
  <si>
    <t>A82A355</t>
  </si>
  <si>
    <t>0025597</t>
  </si>
  <si>
    <t>Петля 155° нулевое вхождение DTC STYLISH Slide-on PUSH 45мм (A82A355) черная (A08)</t>
  </si>
  <si>
    <t>A82A355 (A08)</t>
  </si>
  <si>
    <t>0025594</t>
  </si>
  <si>
    <t>Петля 155° нулевое вхождение DTC STYLISH Slide-on с пружиной 45мм (С82A355)</t>
  </si>
  <si>
    <t>С82A355</t>
  </si>
  <si>
    <t>0025595</t>
  </si>
  <si>
    <t>Петля 155° нулевое вхождение DTC STYLISH Slide-on с пружиной 45мм (С82A355) черная (A08)</t>
  </si>
  <si>
    <t>С82A355 (A08)</t>
  </si>
  <si>
    <t>0024212</t>
  </si>
  <si>
    <t>Петля 170° DTC STYLISH Slide-on PUSH 45мм (A82A305)</t>
  </si>
  <si>
    <t>A82A305</t>
  </si>
  <si>
    <t>0024213</t>
  </si>
  <si>
    <t>Петля 170° DTC STYLISH Slide-on PUSH 45мм (A82A305) черная (A08)</t>
  </si>
  <si>
    <t>A82A305 (A08)</t>
  </si>
  <si>
    <t>0024210</t>
  </si>
  <si>
    <t>Петля 170° DTC STYLISH Slide-on с пружиной 45мм (С82A305)</t>
  </si>
  <si>
    <t>C82A305</t>
  </si>
  <si>
    <t>0024211</t>
  </si>
  <si>
    <t>Петля 170° DTC STYLISH Slide-on с пружиной 45мм (С82A305) черная (A08)</t>
  </si>
  <si>
    <t>C82A305 (A08)</t>
  </si>
  <si>
    <t>0024185</t>
  </si>
  <si>
    <t>Петля для AL-рамки T=18-26мм 95° DTC STYLISH Slide-on вкладная PUSH (A82C218)</t>
  </si>
  <si>
    <t>A82C218</t>
  </si>
  <si>
    <t>0024205</t>
  </si>
  <si>
    <t>Петля для AL-рамки T=18-26мм 95° DTC STYLISH Slide-on вкладная PUSH (A82C218) черная (A08)</t>
  </si>
  <si>
    <t>A82C218 (A08)</t>
  </si>
  <si>
    <t>0024136</t>
  </si>
  <si>
    <t>Петля для AL-рамки T=18-26мм 95° DTC STYLISH Slide-on вкладная с пружиной (C82C218)</t>
  </si>
  <si>
    <t>C82C218</t>
  </si>
  <si>
    <t>0024169</t>
  </si>
  <si>
    <t>Петля для AL-рамки T=18-26мм 95° DTC STYLISH Slide-on вкладная с пружиной (C82C218) черная (A08)</t>
  </si>
  <si>
    <t>C82C218 (A08)</t>
  </si>
  <si>
    <t>0024183</t>
  </si>
  <si>
    <t>Петля для AL-рамки T=18-26мм 95° DTC STYLISH Slide-on накладная PUSH (A82A218)</t>
  </si>
  <si>
    <t>A82A218</t>
  </si>
  <si>
    <t>0024203</t>
  </si>
  <si>
    <t>Петля для AL-рамки T=18-26мм 95° DTC STYLISH Slide-on накладная PUSH (A82A218) черная (A08)</t>
  </si>
  <si>
    <t>A82A218 (A08)</t>
  </si>
  <si>
    <t>0024134</t>
  </si>
  <si>
    <t>Петля для AL-рамки T=18-26мм 95° DTC STYLISH Slide-on накладная с пружиной (C82A218)</t>
  </si>
  <si>
    <t>C82A218</t>
  </si>
  <si>
    <t>0024167</t>
  </si>
  <si>
    <t>Петля для AL-рамки T=18-26мм 95° DTC STYLISH Slide-on накладная с пружиной (C82A218) черная (A08)</t>
  </si>
  <si>
    <t>C82A218 (A08)</t>
  </si>
  <si>
    <t>0024184</t>
  </si>
  <si>
    <t>Петля для AL-рамки T=18-26мм 95° DTC STYLISH Slide-on полунакладная PUSH (A82B218)</t>
  </si>
  <si>
    <t>A82B218</t>
  </si>
  <si>
    <t>0024204</t>
  </si>
  <si>
    <t>Петля для AL-рамки T=18-26мм 95° DTC STYLISH Slide-on полунакладная PUSH (A82B218) черная (A08)</t>
  </si>
  <si>
    <t>A82B218 (A08)</t>
  </si>
  <si>
    <t>0024135</t>
  </si>
  <si>
    <t>Петля для AL-рамки T=18-26мм 95° DTC STYLISH Slide-on полунакладная с пружиной (C82B218)</t>
  </si>
  <si>
    <t>C82B218</t>
  </si>
  <si>
    <t>0024168</t>
  </si>
  <si>
    <t>Петля для AL-рамки T=18-26мм 95° DTC STYLISH Slide-on полунакладная с пружиной черная</t>
  </si>
  <si>
    <t>C82B218 (A08)</t>
  </si>
  <si>
    <t>0024182</t>
  </si>
  <si>
    <t>Петля для AL-рамки T=19-22мм 110° DTC STYLISH Slide-on вкладная PUSH (A82C278)</t>
  </si>
  <si>
    <t>A82C278</t>
  </si>
  <si>
    <t>0024202</t>
  </si>
  <si>
    <t>Петля для AL-рамки T=19-22мм 110° DTC STYLISH Slide-on вкладная PUSH (A82C278) черная (A08)</t>
  </si>
  <si>
    <t>A82C278 (A08)</t>
  </si>
  <si>
    <t>0024133</t>
  </si>
  <si>
    <t>Петля для AL-рамки T=19-22мм 110° DTC STYLISH Slide-on вкладная с пружиной (C82C278)</t>
  </si>
  <si>
    <t>C82C278</t>
  </si>
  <si>
    <t>0024166</t>
  </si>
  <si>
    <t>Петля для AL-рамки T=19-22мм 110° DTC STYLISH Slide-on вкладная с пружиной (C82C278) черная (A08)</t>
  </si>
  <si>
    <t>C82C278 (A08)</t>
  </si>
  <si>
    <t>0024180</t>
  </si>
  <si>
    <t>Петля для AL-рамки T=19-22мм 110° DTC STYLISH Slide-on накладная PUSH (A82A278)</t>
  </si>
  <si>
    <t>A82A278</t>
  </si>
  <si>
    <t>0024200</t>
  </si>
  <si>
    <t>Петля для AL-рамки T=19-22мм 110° DTC STYLISH Slide-on накладная PUSH (A82A278) черная (A08)</t>
  </si>
  <si>
    <t>A82A278 (A08)</t>
  </si>
  <si>
    <t>0024131</t>
  </si>
  <si>
    <t>Петля для AL-рамки T=19-22мм 110° DTC STYLISH Slide-on накладная с пружиной (C82A278)</t>
  </si>
  <si>
    <t>C82A278</t>
  </si>
  <si>
    <t>0024164</t>
  </si>
  <si>
    <t>Петля для AL-рамки T=19-22мм 110° DTC STYLISH Slide-on накладная с пружиной (C82A278) черная (A08)</t>
  </si>
  <si>
    <t>C82A278 (A08)</t>
  </si>
  <si>
    <t>0024181</t>
  </si>
  <si>
    <t>Петля для AL-рамки T=19-22мм 110° DTC STYLISH Slide-on полунакладная PUSH (A82B278)</t>
  </si>
  <si>
    <t>A82B278</t>
  </si>
  <si>
    <t>0024201</t>
  </si>
  <si>
    <t>Петля для AL-рамки T=19-22мм 110° DTC STYLISH Slide-on полунакладная PUSH (A82B278) черная (A08)</t>
  </si>
  <si>
    <t>A82B278 (A08)</t>
  </si>
  <si>
    <t>0024132</t>
  </si>
  <si>
    <t>Петля для AL-рамки T=19-22мм 110° DTC STYLISH Slide-on полунакладная с пружиной (C82B278)</t>
  </si>
  <si>
    <t>C82B278</t>
  </si>
  <si>
    <t>0024165</t>
  </si>
  <si>
    <t>Петля для AL-рамки T=19-22мм 110° DTC STYLISH Slide-on полунакладная с пружиной черная</t>
  </si>
  <si>
    <t>C82B278 (A08)</t>
  </si>
  <si>
    <t>0024137</t>
  </si>
  <si>
    <t>Петля для складных дверей 55° DTC STYLISH Slide-on карусельная 45мм (C82H275)</t>
  </si>
  <si>
    <t>C82H275</t>
  </si>
  <si>
    <t>0024170</t>
  </si>
  <si>
    <t>Петля для складных дверей 55° DTC STYLISH Slide-on карусельная 45мм (C82H275) черная (A08)</t>
  </si>
  <si>
    <t>C82H275 (A08)</t>
  </si>
  <si>
    <t>0024179</t>
  </si>
  <si>
    <t>Петля для фасадов 19-35 мм 95° DTC STYLISH Slide-on вкладная PUSH 45мм (A82C215)</t>
  </si>
  <si>
    <t>A82C215</t>
  </si>
  <si>
    <t>0024199</t>
  </si>
  <si>
    <t>Петля для фасадов 19-35 мм 95° DTC STYLISH Slide-on вкладная PUSH 45мм (A82C215) черная (A08)</t>
  </si>
  <si>
    <t>A82C215 (A08)</t>
  </si>
  <si>
    <t>0024130</t>
  </si>
  <si>
    <t>Петля для фасадов 19-35 мм 95° DTC STYLISH Slide-on вкладная с пружиной 45мм (C82C215)</t>
  </si>
  <si>
    <t>C82C215</t>
  </si>
  <si>
    <t>0024163</t>
  </si>
  <si>
    <t>Петля для фасадов 19-35 мм 95° DTC STYLISH Slide-on вкладная с пружиной 45мм (C82C215) черная (A08)</t>
  </si>
  <si>
    <t>C82C215 (A08)</t>
  </si>
  <si>
    <t>0024177</t>
  </si>
  <si>
    <t>Петля для фасадов 19-35 мм 95° DTC STYLISH Slide-on накладная PUSH 45мм (A82A215)</t>
  </si>
  <si>
    <t>A82A215</t>
  </si>
  <si>
    <t>0024197</t>
  </si>
  <si>
    <t>Петля для фасадов 19-35 мм 95° DTC STYLISH Slide-on накладная PUSH 45мм (A82A215) черная (A08)</t>
  </si>
  <si>
    <t>A82A215 (A08)</t>
  </si>
  <si>
    <t>0024128</t>
  </si>
  <si>
    <t>Петля для фасадов 19-35 мм 95° DTC STYLISH Slide-on накладная с пружиной 45мм (C82A215)</t>
  </si>
  <si>
    <t>C82A215</t>
  </si>
  <si>
    <t>0024161</t>
  </si>
  <si>
    <t>Петля для фасадов 19-35 мм 95° DTC STYLISH Slide-on накладная с пружиной 45мм (C82A215) черная (A08)</t>
  </si>
  <si>
    <t>C82A215 (A08)</t>
  </si>
  <si>
    <t>0024178</t>
  </si>
  <si>
    <t>Петля для фасадов 19-35 мм 95° DTC STYLISH Slide-on полунакладная PUSH 45мм (A82B215)</t>
  </si>
  <si>
    <t>A82B215</t>
  </si>
  <si>
    <t>0024198</t>
  </si>
  <si>
    <t>Петля для фасадов 19-35 мм 95° DTC STYLISH Slide-on полунакладная PUSH 45мм (A82B215) черная (A08)</t>
  </si>
  <si>
    <t>A82B215 (A08)</t>
  </si>
  <si>
    <t>0024129</t>
  </si>
  <si>
    <t>Петля для фасадов 19-35 мм 95° DTC STYLISH Slide-on полунакладная с пружиной 45мм (C82B215)</t>
  </si>
  <si>
    <t>C82B215</t>
  </si>
  <si>
    <t>0024162</t>
  </si>
  <si>
    <t>Петля для фасадов 19-35 мм 95° DTC STYLISH Slide-on полунакладная с пружиной 45мм черная</t>
  </si>
  <si>
    <t>C82B215 (A08)</t>
  </si>
  <si>
    <t xml:space="preserve"> Мебельные петли PIVOT PRO - с доводчиком</t>
  </si>
  <si>
    <t>0015358</t>
  </si>
  <si>
    <t xml:space="preserve">Монтажная планка H=0 DTC PIVOT-PRO Click-On </t>
  </si>
  <si>
    <t>89H00AQ</t>
  </si>
  <si>
    <t>0015359</t>
  </si>
  <si>
    <t xml:space="preserve">Монтажная планка H=0 DTC PIVOT-PRO Click-On 3D </t>
  </si>
  <si>
    <t>89T00TQ</t>
  </si>
  <si>
    <t>0020406</t>
  </si>
  <si>
    <t xml:space="preserve">Монтажная планка H=0 DTC PIVOT-PRO Click-On 3D, черная </t>
  </si>
  <si>
    <t>89T00TQ,A08</t>
  </si>
  <si>
    <t>0015366</t>
  </si>
  <si>
    <t>Монтажная планка H=0 DTC PIVOT-PRO Click-On c евровинтами 3D</t>
  </si>
  <si>
    <t>89T02TQ</t>
  </si>
  <si>
    <t>0015806</t>
  </si>
  <si>
    <t xml:space="preserve">Монтажная планка H=0 DTC PIVOT-PRO Click-On для UF петли </t>
  </si>
  <si>
    <t>96H00AQ-28</t>
  </si>
  <si>
    <t>0020408</t>
  </si>
  <si>
    <t xml:space="preserve">Монтажная планка H=0 DTC PIVOT-PRO Click-On с дюбелями 3D 5*7,8 </t>
  </si>
  <si>
    <t>89T01TQ</t>
  </si>
  <si>
    <t>0015365</t>
  </si>
  <si>
    <t>Монтажная планка H=0 DTC PIVOT-PRO Click-On с евровинтами</t>
  </si>
  <si>
    <t>89H02AQ</t>
  </si>
  <si>
    <t>0015371</t>
  </si>
  <si>
    <t>Монтажная планка H=2 DTC PIVOT-PRO Click-On</t>
  </si>
  <si>
    <t>89H20AQ</t>
  </si>
  <si>
    <t>0018705</t>
  </si>
  <si>
    <t xml:space="preserve">Монтажная планка H=2 DTC PIVOT-PRO Click-On 3D </t>
  </si>
  <si>
    <t>89T20TQ</t>
  </si>
  <si>
    <t>0020407</t>
  </si>
  <si>
    <t>Монтажная планка H=2 DTC PIVOT-PRO Click-On 3D, черная</t>
  </si>
  <si>
    <t>89T20TQ,A08</t>
  </si>
  <si>
    <t>0020409</t>
  </si>
  <si>
    <t>Монтажная планка H=2 DTC PIVOT-PRO Click-On с дюбелями 3D 5*7,8</t>
  </si>
  <si>
    <t>89T21TQ</t>
  </si>
  <si>
    <t>0018708</t>
  </si>
  <si>
    <t>Монтажная планка H=2 DTC PIVOT-PRO Click-On с евровинтами</t>
  </si>
  <si>
    <t>89H22AQ</t>
  </si>
  <si>
    <t>0018709</t>
  </si>
  <si>
    <t>Монтажная планка H=2 DTC PIVOT-PRO Click-On с евровинтами 3D</t>
  </si>
  <si>
    <t>89T22TQ</t>
  </si>
  <si>
    <t>0022154</t>
  </si>
  <si>
    <t>Монтажная планка H=2 DTC PIVOT-PRO Click-On линейная 3D</t>
  </si>
  <si>
    <t>80T20YQ</t>
  </si>
  <si>
    <t>0023219</t>
  </si>
  <si>
    <t>Монтажная планка H=2 DTC PIVOT-PRO Click-On линейная 3D, черная</t>
  </si>
  <si>
    <t>80T20YQ, A08</t>
  </si>
  <si>
    <t>0020400</t>
  </si>
  <si>
    <t>Монтажная планка H=4 DTC PIVOT-PRO Click-On</t>
  </si>
  <si>
    <t>89H40AQ</t>
  </si>
  <si>
    <t>0020403</t>
  </si>
  <si>
    <t>Монтажная планка H=4 DTC PIVOT-PRO Click-On 3D</t>
  </si>
  <si>
    <t>89T40TQ</t>
  </si>
  <si>
    <t>0020401</t>
  </si>
  <si>
    <t>Монтажная планка H=9 DTC PIVOT-PRO Click-On</t>
  </si>
  <si>
    <t>89H90AQ</t>
  </si>
  <si>
    <t>0020402</t>
  </si>
  <si>
    <t>Монтажная планка H=18 DTC PIVOT-PRO Click-On</t>
  </si>
  <si>
    <t>89H180AQ</t>
  </si>
  <si>
    <t>0015352</t>
  </si>
  <si>
    <t>Петля "mini" 110° DTC PIVOT-PRO Click-On вкладная с доводчиком</t>
  </si>
  <si>
    <t>C80C6A3F</t>
  </si>
  <si>
    <t>0015346</t>
  </si>
  <si>
    <t xml:space="preserve">Петля "mini" 110° DTC PIVOT-PRO Click-On накладная с доводчиком </t>
  </si>
  <si>
    <t>C80A6A3F</t>
  </si>
  <si>
    <t>0015353</t>
  </si>
  <si>
    <t>Петля "mini" 110° DTC PIVOT-PRO Click-On полунакладная с доводчиком</t>
  </si>
  <si>
    <t>C80B6A3F</t>
  </si>
  <si>
    <t>0017568</t>
  </si>
  <si>
    <t>Петля +30° DTC PIVOT-PRO Click-On с доводчиком 45мм</t>
  </si>
  <si>
    <t>C80W675F</t>
  </si>
  <si>
    <t>0017569</t>
  </si>
  <si>
    <t xml:space="preserve">Петля +45° DTC PIVOT-PRO Click-On с доводчиком 45мм </t>
  </si>
  <si>
    <t>C80E675F</t>
  </si>
  <si>
    <t>0017570</t>
  </si>
  <si>
    <t>Петля +90° под фальшпанель DTC PIVOT-PRO Click-On X=21,5 с доводчиком 45мм</t>
  </si>
  <si>
    <t>C80J675F</t>
  </si>
  <si>
    <t>0017571</t>
  </si>
  <si>
    <t>Петля +90° под фальшпанель DTC PIVOT-PRO Click-On X=37 с доводчиком 45мм</t>
  </si>
  <si>
    <t>C80G675F</t>
  </si>
  <si>
    <t>0017296</t>
  </si>
  <si>
    <t xml:space="preserve">Петля 100° DTC PIVOT-PRO Click-On вкладная с доводчиком 45мм </t>
  </si>
  <si>
    <t>C85C6A5F</t>
  </si>
  <si>
    <t>0021772</t>
  </si>
  <si>
    <t>Петля 100° DTC PIVOT-PRO Click-On вкладная с доводчиком 45мм promotion</t>
  </si>
  <si>
    <t>B80C675H</t>
  </si>
  <si>
    <t>0017297</t>
  </si>
  <si>
    <t xml:space="preserve">Петля 100° DTC PIVOT-PRO Click-On накладная с доводчиком 45мм </t>
  </si>
  <si>
    <t>C85A6A5F</t>
  </si>
  <si>
    <t>0021771</t>
  </si>
  <si>
    <t>Петля 100° DTC PIVOT-PRO Click-On накладная с доводчиком 45мм promotion</t>
  </si>
  <si>
    <t>B80A675H</t>
  </si>
  <si>
    <t>0017298</t>
  </si>
  <si>
    <t>Петля 100° DTC PIVOT-PRO Click-On полунакладная с доводчиком 45мм</t>
  </si>
  <si>
    <t>C85B6A5F</t>
  </si>
  <si>
    <t>0021773</t>
  </si>
  <si>
    <t>Петля 100° DTC PIVOT-PRO Click-On полунакладная с доводчиком 45мм promotion</t>
  </si>
  <si>
    <t>B80B675H</t>
  </si>
  <si>
    <t>0020416</t>
  </si>
  <si>
    <t>Петля 110° DTC PIVOT-PRO Click-On накладная с доводчиком 45 мм (C80A6A5F)</t>
  </si>
  <si>
    <t>C80A6A5F</t>
  </si>
  <si>
    <t>0017566</t>
  </si>
  <si>
    <t xml:space="preserve">Петля 155° DTC PIVOT-PRO Click-On с доводчиком 45мм </t>
  </si>
  <si>
    <t>С80А605F</t>
  </si>
  <si>
    <t>0020433</t>
  </si>
  <si>
    <t xml:space="preserve">Петля PUSH +30° DTC PIVOT-PRO Click-On 45мм </t>
  </si>
  <si>
    <t>A80W675F</t>
  </si>
  <si>
    <t>0020434</t>
  </si>
  <si>
    <t>Петля PUSH +45° DTC PIVOT-PRO Click-On 45мм</t>
  </si>
  <si>
    <t>A80E676F</t>
  </si>
  <si>
    <t>0020411</t>
  </si>
  <si>
    <t>Петля PUSH +90° под фальшпанель DTC PIVOT-PRO Click-On X=21,5 45мм</t>
  </si>
  <si>
    <t>A80J675</t>
  </si>
  <si>
    <t>0020412</t>
  </si>
  <si>
    <t>Петля PUSH +90° под фальшпанель DTC PIVOT-PRO Click-On X=37 45мм</t>
  </si>
  <si>
    <t>A80G675</t>
  </si>
  <si>
    <t>0020413</t>
  </si>
  <si>
    <t xml:space="preserve">Петля PUSH 110° DTC PIVOT-PRO Click-On вкладная 45мм </t>
  </si>
  <si>
    <t>A80C6A5</t>
  </si>
  <si>
    <t>0020414</t>
  </si>
  <si>
    <t>Петля PUSH 110° DTC PIVOT-PRO Click-On накладная 45мм</t>
  </si>
  <si>
    <t>A80A6A5</t>
  </si>
  <si>
    <t>0020415</t>
  </si>
  <si>
    <t>Петля PUSH 110° DTC PIVOT-PRO Click-On полунакладная 45мм</t>
  </si>
  <si>
    <t>A80B6A5</t>
  </si>
  <si>
    <t>0020419</t>
  </si>
  <si>
    <t>Петля PUSH 155° DTC PIVOT-PRO Click-On 45мм</t>
  </si>
  <si>
    <t>A80А605</t>
  </si>
  <si>
    <t>0020425</t>
  </si>
  <si>
    <t>Петля PUSH для узкой AL-рамки  110° DTC PIVOT-PRO Click-on полунакладная</t>
  </si>
  <si>
    <t>A80B678</t>
  </si>
  <si>
    <t>0020428</t>
  </si>
  <si>
    <t xml:space="preserve">Петля PUSH для узкой AL-рамки  110° DTC PIVOT-PRO Click-on полунакладная, черная </t>
  </si>
  <si>
    <t>A80B678, A08</t>
  </si>
  <si>
    <t>0020423</t>
  </si>
  <si>
    <t>Петля PUSH для узкой AL-рамки 110° DTC PIVOT-PRO Click-on вкладная</t>
  </si>
  <si>
    <t>A80C678</t>
  </si>
  <si>
    <t>0020426</t>
  </si>
  <si>
    <t>Петля PUSH для узкой AL-рамки 110° DTC PIVOT-PRO Click-on вкладная, черная</t>
  </si>
  <si>
    <t>A80C678, A08</t>
  </si>
  <si>
    <t>0020424</t>
  </si>
  <si>
    <t>Петля PUSH для узкой AL-рамки 110° DTC PIVOT-PRO Click-on накладная</t>
  </si>
  <si>
    <t>A80A678</t>
  </si>
  <si>
    <t>0020427</t>
  </si>
  <si>
    <t xml:space="preserve">Петля PUSH для узкой AL-рамки 110° DTC PIVOT-PRO Click-on накладная, черная </t>
  </si>
  <si>
    <t>A80A678, A08</t>
  </si>
  <si>
    <t>0020437</t>
  </si>
  <si>
    <t>Петля PUSH для фасадов 19-35мм 95° DTC PIVOT-PRO Click-On вкладная 45мм</t>
  </si>
  <si>
    <t>A80C615</t>
  </si>
  <si>
    <t>0020435</t>
  </si>
  <si>
    <t>Петля PUSH для фасадов 19-35мм 95° DTC PIVOT-PRO Click-On накладная 45мм</t>
  </si>
  <si>
    <t>A80A615</t>
  </si>
  <si>
    <t>0020436</t>
  </si>
  <si>
    <t>Петля PUSH для фасадов 19-35мм 95° DTC PIVOT-PRO Click-On полунакладная 45мм</t>
  </si>
  <si>
    <t>A80B615</t>
  </si>
  <si>
    <t>0017567</t>
  </si>
  <si>
    <t>Петля для складных дверей 55° DTC PIVOT-PRO Click-On карусельная 45мм</t>
  </si>
  <si>
    <t>C80H675</t>
  </si>
  <si>
    <t>0015377</t>
  </si>
  <si>
    <t xml:space="preserve">Петля для стекла под UF-клей 125° DTC PIVOT-PRO Click-on с доводчиком </t>
  </si>
  <si>
    <t>C80A689F</t>
  </si>
  <si>
    <t>0020421</t>
  </si>
  <si>
    <t>Петля для узкой AL-рамки  110° DTC PIVOT-PRO Click-on накладная с доводчиком, черная</t>
  </si>
  <si>
    <t xml:space="preserve">C80A678F, A08 </t>
  </si>
  <si>
    <t>0020422</t>
  </si>
  <si>
    <t>Петля для узкой AL-рамки  110° DTC PIVOT-PRO Click-on полунакладная с доводчиком, черная</t>
  </si>
  <si>
    <t xml:space="preserve">C80B678F, A08 </t>
  </si>
  <si>
    <t>0020420</t>
  </si>
  <si>
    <t>Петля для узкой AL-рамки 110° DTC PIVOT-PRO Click-on вкладная с доводчиком, черная</t>
  </si>
  <si>
    <t xml:space="preserve">C80C678F, A08 </t>
  </si>
  <si>
    <t>0015291</t>
  </si>
  <si>
    <t>Петля для узкой AL-рамки 110° DTC PIVOT-PRO Click-on вкладная с доводчиком</t>
  </si>
  <si>
    <t>C80C678F</t>
  </si>
  <si>
    <t>0015297</t>
  </si>
  <si>
    <t>Петля для узкой AL-рамки 110° DTC PIVOT-PRO Click-on накладная с доводчиком</t>
  </si>
  <si>
    <t>C80A678F</t>
  </si>
  <si>
    <t>0015301</t>
  </si>
  <si>
    <t>Петля для узкой AL-рамки 110° DTC PIVOT-PRO Click-on полунакладная с доводчиком</t>
  </si>
  <si>
    <t>C80B678F</t>
  </si>
  <si>
    <t>0020432</t>
  </si>
  <si>
    <t xml:space="preserve">Петля для фасадов 19-35мм 95° DTC PIVOT-PRO Click-On вкладная с доводчиком 45мм </t>
  </si>
  <si>
    <t>C80C615F</t>
  </si>
  <si>
    <t>0020430</t>
  </si>
  <si>
    <t xml:space="preserve">Петля для фасадов 19-35мм 95° DTC PIVOT-PRO Click-On накладная с доводчиком 45мм </t>
  </si>
  <si>
    <t>C80A615F</t>
  </si>
  <si>
    <t>0020431</t>
  </si>
  <si>
    <t>Петля для фасадов 19-35мм 95° DTC PIVOT-PRO Click-On полунакладная с доводчиком 45мм</t>
  </si>
  <si>
    <t>C80B615F</t>
  </si>
  <si>
    <t xml:space="preserve"> Мебельные петли STANDARD CLICK-ON - без доводчика, быстрый монтаж</t>
  </si>
  <si>
    <t>0015357</t>
  </si>
  <si>
    <t xml:space="preserve">Монтажная планка H=0 DTC STANDART Click-On </t>
  </si>
  <si>
    <t>H00AQ</t>
  </si>
  <si>
    <t>0020015</t>
  </si>
  <si>
    <t xml:space="preserve">Монтажная планка H=0 DTC STANDART Click-On 3D </t>
  </si>
  <si>
    <t>0020364</t>
  </si>
  <si>
    <t xml:space="preserve">Монтажная планка H=0 DTC STANDART Click-On c дюбелями 5*7,8 </t>
  </si>
  <si>
    <t>H01AQ</t>
  </si>
  <si>
    <t>0015367</t>
  </si>
  <si>
    <t xml:space="preserve">Монтажная планка H=0 DTC STANDART Click-On c евровинтами </t>
  </si>
  <si>
    <t>H02AQ</t>
  </si>
  <si>
    <t>0015370</t>
  </si>
  <si>
    <t xml:space="preserve">Монтажная планка H=2 DTC STANDART Click-On </t>
  </si>
  <si>
    <t>H20AQ</t>
  </si>
  <si>
    <t>0020016</t>
  </si>
  <si>
    <t>Монтажная планка H=2 DTC STANDART Click-On 3D</t>
  </si>
  <si>
    <t>T20TQ</t>
  </si>
  <si>
    <t>0020365</t>
  </si>
  <si>
    <t>Монтажная планка H=2 DTC STANDART Click-On c дюбелями 5*7,8</t>
  </si>
  <si>
    <t>H21AQ</t>
  </si>
  <si>
    <t>0020362</t>
  </si>
  <si>
    <t>Монтажная планка H=2 DTC STANDART Click-On c евровинтами</t>
  </si>
  <si>
    <t>H22AQ</t>
  </si>
  <si>
    <t>0015375</t>
  </si>
  <si>
    <t xml:space="preserve">Монтажная планка H=4 DTC STANDART Click-On </t>
  </si>
  <si>
    <t>H40AQ</t>
  </si>
  <si>
    <t>0020017</t>
  </si>
  <si>
    <t>Монтажная планка H=4 DTC STANDART Click-On 3D</t>
  </si>
  <si>
    <t>T40TQ</t>
  </si>
  <si>
    <t>0020366</t>
  </si>
  <si>
    <t xml:space="preserve">Монтажная планка H=4 DTC STANDART Click-On c дюбелями 5*7,8 </t>
  </si>
  <si>
    <t>H41AQ</t>
  </si>
  <si>
    <t>0020363</t>
  </si>
  <si>
    <t>Монтажная планка H=4 DTC STANDART Click-On c евровинтами</t>
  </si>
  <si>
    <t>H42AQ</t>
  </si>
  <si>
    <t>0018716</t>
  </si>
  <si>
    <t>Петля -15° DTC STANDARD Click-On 48мм</t>
  </si>
  <si>
    <t>C98U616</t>
  </si>
  <si>
    <t>0020367</t>
  </si>
  <si>
    <t xml:space="preserve">Петля -15° DTC STANDARD Click-On полное наложение 45мм </t>
  </si>
  <si>
    <t>C98U685</t>
  </si>
  <si>
    <t>0018717</t>
  </si>
  <si>
    <t xml:space="preserve">Петля -30° DTC STANDARD Click-On 48мм </t>
  </si>
  <si>
    <t>C98Z686</t>
  </si>
  <si>
    <t>0020368</t>
  </si>
  <si>
    <t>Петля -30° DTC STANDARD Click-On полное наложение 45мм</t>
  </si>
  <si>
    <t>C98Z685</t>
  </si>
  <si>
    <t>0018715</t>
  </si>
  <si>
    <t>Петля -45° DTC STANDARD Click-On 48мм</t>
  </si>
  <si>
    <t>C98R686</t>
  </si>
  <si>
    <t>0020369</t>
  </si>
  <si>
    <t>Петля -45° DTC STANDARD Click-On среднее наложение 45мм</t>
  </si>
  <si>
    <t>C98R685</t>
  </si>
  <si>
    <t>0020384</t>
  </si>
  <si>
    <t xml:space="preserve">Петля +15° DTC STANDARD Click-On 45мм </t>
  </si>
  <si>
    <t>C98Q615</t>
  </si>
  <si>
    <t>0020387</t>
  </si>
  <si>
    <t>Петля +30° DTC STANDARD Click-On средее наложение 45мм</t>
  </si>
  <si>
    <t>C98W615</t>
  </si>
  <si>
    <t>0020391</t>
  </si>
  <si>
    <t>Петля +45° DTC STANDARD Click-On средее наложение 45мм</t>
  </si>
  <si>
    <t>C98P675</t>
  </si>
  <si>
    <t>0020380</t>
  </si>
  <si>
    <t>Петля +90° под фальшпанель DTC STANDART Click-On X=21,5 45мм</t>
  </si>
  <si>
    <t>С98J675</t>
  </si>
  <si>
    <t>0020381</t>
  </si>
  <si>
    <t>Петля +90° под фальшпанель DTC STANDART Click-On X=37 45мм</t>
  </si>
  <si>
    <t>С98G675</t>
  </si>
  <si>
    <t>0020370</t>
  </si>
  <si>
    <t>Петля 110° DTC STANDARD Click-On вкладная 45мм</t>
  </si>
  <si>
    <t>С98C675</t>
  </si>
  <si>
    <t>0020371</t>
  </si>
  <si>
    <t>Петля 110° DTC STANDARD Click-On накладная 45мм</t>
  </si>
  <si>
    <t>С98A675</t>
  </si>
  <si>
    <t>0020372</t>
  </si>
  <si>
    <t>Петля 110° DTC STANDARD Click-On полунакладная 45мм</t>
  </si>
  <si>
    <t>С98B675</t>
  </si>
  <si>
    <t>0020395</t>
  </si>
  <si>
    <t xml:space="preserve">Петля для узкой AL-рамки 110° DTC STANDARD Сlick-on вкладная </t>
  </si>
  <si>
    <t>C98С630</t>
  </si>
  <si>
    <t>0020394</t>
  </si>
  <si>
    <t xml:space="preserve">Петля для узкой AL-рамки 110° DTC STANDARD Сlick-on накладная </t>
  </si>
  <si>
    <t>C98A630</t>
  </si>
  <si>
    <t>0020396</t>
  </si>
  <si>
    <t>Петля для узкой AL-рамки 110° DTC STANDARD Сlick-on полунакладная</t>
  </si>
  <si>
    <t>C98B630</t>
  </si>
  <si>
    <t>0020388</t>
  </si>
  <si>
    <t>Петля PUSH +30° DTC STANDARD Click-On средее наложение 45мм</t>
  </si>
  <si>
    <t>A98W615</t>
  </si>
  <si>
    <t>0020392</t>
  </si>
  <si>
    <t xml:space="preserve">Петля PUSH +45° DTC STANDARD Click-On средее наложение 45мм </t>
  </si>
  <si>
    <t>A98P675</t>
  </si>
  <si>
    <t>0020382</t>
  </si>
  <si>
    <t>Петля PUSH +90° под фальшпанель DTC STANDART Click-On X=21,5 45мм</t>
  </si>
  <si>
    <t>A98J675</t>
  </si>
  <si>
    <t>0020383</t>
  </si>
  <si>
    <t>Петля PUSH +90° под фальшпанель DTC STANDART Click-On X=37 45мм</t>
  </si>
  <si>
    <t>A98G675</t>
  </si>
  <si>
    <t>0020373</t>
  </si>
  <si>
    <t>Петля PUSH 110° DTC STANDARD Click-On вкладная 45 мм</t>
  </si>
  <si>
    <t>A98C675</t>
  </si>
  <si>
    <t>0018359</t>
  </si>
  <si>
    <t xml:space="preserve">Петля PUSH 110° DTC STANDARD Click-On вкладная 48мм </t>
  </si>
  <si>
    <t>A98C676</t>
  </si>
  <si>
    <t>0020374</t>
  </si>
  <si>
    <t xml:space="preserve">Петля PUSH 110° DTC STANDARD Click-On накладная 45 мм </t>
  </si>
  <si>
    <t>A98A675</t>
  </si>
  <si>
    <t>0018356</t>
  </si>
  <si>
    <t xml:space="preserve">Петля PUSH 110° DTC STANDARD Click-On накладная 48мм </t>
  </si>
  <si>
    <t>A98A676</t>
  </si>
  <si>
    <t>0020375</t>
  </si>
  <si>
    <t xml:space="preserve">Петля PUSH 110° DTC STANDARD Click-On полунакладная 45мм </t>
  </si>
  <si>
    <t>A98B675</t>
  </si>
  <si>
    <t>0018357</t>
  </si>
  <si>
    <t xml:space="preserve">Петля PUSH 110° DTC STANDARD Click-On полунакладная 48мм </t>
  </si>
  <si>
    <t>A98B676</t>
  </si>
  <si>
    <t>0020398</t>
  </si>
  <si>
    <t xml:space="preserve">Петля PUSH для узкой AL-рамки 110° DTC STANDARD Сlick-on вкладная </t>
  </si>
  <si>
    <t>A98С630</t>
  </si>
  <si>
    <t>0020397</t>
  </si>
  <si>
    <t>Петля PUSH для узкой AL-рамки 110° DTC STANDARD Сlick-on накладная</t>
  </si>
  <si>
    <t>A98A630</t>
  </si>
  <si>
    <t>0020399</t>
  </si>
  <si>
    <t>Петля PUSH для узкой AL-рамки 110° DTC STANDARD Сlick-on полунакладная</t>
  </si>
  <si>
    <t>A98B630</t>
  </si>
  <si>
    <t>0020376</t>
  </si>
  <si>
    <t>Петля PUSH с обратной пружиной 110° DTC STANDARD Click-On вкладная 45мм</t>
  </si>
  <si>
    <t>F98C675</t>
  </si>
  <si>
    <t>0020377</t>
  </si>
  <si>
    <t>Петля PUSH с обратной пружиной 110° DTC STANDARD Click-On накладная 45мм</t>
  </si>
  <si>
    <t>F98A675</t>
  </si>
  <si>
    <t>0020378</t>
  </si>
  <si>
    <t>Петля PUSH с обратной пружиной 110° DTC STANDARD Click-On полунакладная 45мм</t>
  </si>
  <si>
    <t>F98B675</t>
  </si>
  <si>
    <t>0020379</t>
  </si>
  <si>
    <t xml:space="preserve">Петля для складных дверей 25° DTC STANDART Click-On карусельная 45мм </t>
  </si>
  <si>
    <t>C98H675</t>
  </si>
  <si>
    <t xml:space="preserve"> Мебельные петли STANDARD SLIDE-ON - без доводчика, надвижной монтаж</t>
  </si>
  <si>
    <t>0015368</t>
  </si>
  <si>
    <t>Монтажная планка H=0 DTC STANDART Slide-On</t>
  </si>
  <si>
    <t>H00AZ</t>
  </si>
  <si>
    <t>0015369</t>
  </si>
  <si>
    <t>Монтажная планка H=0 DTC STANDART Slide-On с евровинтами</t>
  </si>
  <si>
    <t>H02AZ</t>
  </si>
  <si>
    <t>0015374</t>
  </si>
  <si>
    <t xml:space="preserve">Монтажная планка H=2 DTC STANDART Slide-On </t>
  </si>
  <si>
    <t>H20AZ</t>
  </si>
  <si>
    <t>0020330</t>
  </si>
  <si>
    <t xml:space="preserve">Монтажная планка H=2 DTC STANDART Slide-On с евровинтами </t>
  </si>
  <si>
    <t>H22AZ</t>
  </si>
  <si>
    <t>0015376</t>
  </si>
  <si>
    <t xml:space="preserve">Монтажная планка H=4 DTC STANDART Slide-On </t>
  </si>
  <si>
    <t>H40AZ</t>
  </si>
  <si>
    <t>0020331</t>
  </si>
  <si>
    <t>Монтажная планка H=4 DTC STANDART Slide-On с евровинтами</t>
  </si>
  <si>
    <t>H42AZ</t>
  </si>
  <si>
    <t>0020335</t>
  </si>
  <si>
    <t>Петля +30° DTC STANDARD Slide-On 45мм</t>
  </si>
  <si>
    <t>C98F2A5</t>
  </si>
  <si>
    <t>0015338</t>
  </si>
  <si>
    <t xml:space="preserve">Петля +30° DTC STANDARD Slide-On 48мм </t>
  </si>
  <si>
    <t>C98F2A6</t>
  </si>
  <si>
    <t>0020336</t>
  </si>
  <si>
    <t>Петля +45° DTC STANDARD Slide-On 45мм</t>
  </si>
  <si>
    <t>C98E215</t>
  </si>
  <si>
    <t>0015343</t>
  </si>
  <si>
    <t xml:space="preserve">Петля +45° DTC STANDARD Slide-On 48мм </t>
  </si>
  <si>
    <t>C98E216</t>
  </si>
  <si>
    <t>0018713</t>
  </si>
  <si>
    <t xml:space="preserve">Петля +90° под узкую фальшпанель DTC STANDART Slide-On 48мм с монтажной планкой </t>
  </si>
  <si>
    <t>C98T275+H60AX</t>
  </si>
  <si>
    <t>0020337</t>
  </si>
  <si>
    <t>Петля +90° под фальшпанель DTC STANDART Slide-On X=21.5 45мм</t>
  </si>
  <si>
    <t>С98J275</t>
  </si>
  <si>
    <t>0020338</t>
  </si>
  <si>
    <t>Петля +90° под фальшпанель DTC STANDART Slide-On X=37 45мм</t>
  </si>
  <si>
    <t>C98G275</t>
  </si>
  <si>
    <t>0020340</t>
  </si>
  <si>
    <t>Петля 110° DTC STANDARD Slide-On вкладная 45мм</t>
  </si>
  <si>
    <t>C98С275</t>
  </si>
  <si>
    <t>0020341</t>
  </si>
  <si>
    <t>Петля 110° DTC STANDARD Slide-On накладная 45мм</t>
  </si>
  <si>
    <t>C98A275</t>
  </si>
  <si>
    <t>0020342</t>
  </si>
  <si>
    <t xml:space="preserve">Петля 110° DTC STANDARD Slide-On полунакладная 45мм </t>
  </si>
  <si>
    <t>C98B275</t>
  </si>
  <si>
    <t>0020346</t>
  </si>
  <si>
    <t xml:space="preserve">Петля для складных дверей 25° DTC STANDART Slide-On карусельная 45мм </t>
  </si>
  <si>
    <t>C98H275</t>
  </si>
  <si>
    <t>0015323</t>
  </si>
  <si>
    <t>Петля для узкой AL-рамки 110° DTC STANDARD Slide-on вкладная</t>
  </si>
  <si>
    <t>C98C230</t>
  </si>
  <si>
    <t>0015325</t>
  </si>
  <si>
    <t xml:space="preserve">Петля для узкой AL-рамки 110° DTC STANDARD Slide-on накладная </t>
  </si>
  <si>
    <t>C98A230</t>
  </si>
  <si>
    <t>0020347</t>
  </si>
  <si>
    <t>Петля для узкой AL-рамки 110° DTC STANDARD Slide-on полунакладная</t>
  </si>
  <si>
    <t>C98B230</t>
  </si>
  <si>
    <t>0020351</t>
  </si>
  <si>
    <t xml:space="preserve">Петля PUSH +30° DTC STANDARD Slide-On 45мм </t>
  </si>
  <si>
    <t>A98F2A5</t>
  </si>
  <si>
    <t>0020352</t>
  </si>
  <si>
    <t>Петля PUSH +45° DTC STANDARD Slide-On 45мм</t>
  </si>
  <si>
    <t>A98E215</t>
  </si>
  <si>
    <t>0020353</t>
  </si>
  <si>
    <t xml:space="preserve">Петля PUSH +90° под фальшпанель DTC STANDART Slide-On X=21.5 45мм </t>
  </si>
  <si>
    <t>A98J275</t>
  </si>
  <si>
    <t>0020354</t>
  </si>
  <si>
    <t xml:space="preserve">Петля PUSH +90° под фальшпанель DTC STANDART Slide-On X=37 45мм </t>
  </si>
  <si>
    <t xml:space="preserve"> 98G275</t>
  </si>
  <si>
    <t>0020348</t>
  </si>
  <si>
    <t xml:space="preserve">Петля PUSH 110° DTC STANDARD Slide-On вкладная 45мм </t>
  </si>
  <si>
    <t>A98C275</t>
  </si>
  <si>
    <t>0020349</t>
  </si>
  <si>
    <t>Петля PUSH 110° DTC STANDARD Slide-On накладная 45мм</t>
  </si>
  <si>
    <t>A98A275</t>
  </si>
  <si>
    <t>0020350</t>
  </si>
  <si>
    <t xml:space="preserve">Петля PUSH 110° DTC STANDARD Slide-On полунакладная 45мм </t>
  </si>
  <si>
    <t>A98B275</t>
  </si>
  <si>
    <t>0020361</t>
  </si>
  <si>
    <t xml:space="preserve">Петля PUSH для узкой AL-рамки 110° DTC STANDARD Slide-on вкладная </t>
  </si>
  <si>
    <t>A98C230</t>
  </si>
  <si>
    <t>0020359</t>
  </si>
  <si>
    <t>Петля PUSH для узкой AL-рамки 110° DTC STANDARD Slide-on накладная</t>
  </si>
  <si>
    <t>A98A230</t>
  </si>
  <si>
    <t>0020360</t>
  </si>
  <si>
    <t>Петля PUSH для узкой AL-рамки 110° DTC STANDARD Slide-on полунакладная</t>
  </si>
  <si>
    <t>A98B230</t>
  </si>
  <si>
    <t xml:space="preserve">Петля PUSH с обратной пружиной 110° DTC STANDARD Slide-On вкладная 45мм </t>
  </si>
  <si>
    <t>F98C275</t>
  </si>
  <si>
    <t xml:space="preserve">Петля PUSH с обратной пружиной 110° DTC STANDARD Slide-On накладная 45мм </t>
  </si>
  <si>
    <t>F98A275</t>
  </si>
  <si>
    <t>Петля PUSH с обратной пружиной 110° DTC STANDARD Slide-On полунакладная 45мм</t>
  </si>
  <si>
    <t>F98B275</t>
  </si>
  <si>
    <t xml:space="preserve"> Скрытые мебельные петли D HINGE</t>
  </si>
  <si>
    <t>0021006</t>
  </si>
  <si>
    <t xml:space="preserve">Петли D HINGE  2шт. левая/правая + заглушки, до 7кг  черные </t>
  </si>
  <si>
    <t>TDOARRL+LK132</t>
  </si>
  <si>
    <t>0017649</t>
  </si>
  <si>
    <t xml:space="preserve">Петли D HINGE  2шт. левая/правая + заглушки, 7-20кг  черные </t>
  </si>
  <si>
    <t>TDOORRL+LK132</t>
  </si>
  <si>
    <t>0022686</t>
  </si>
  <si>
    <t xml:space="preserve">Петли D HINGE  2шт. левая/правая + заглушки, усиленные до 30кг  черные </t>
  </si>
  <si>
    <t>TD00RL-30+LK132</t>
  </si>
  <si>
    <t>0017650</t>
  </si>
  <si>
    <t>Уголки адаптеры 4 шт. под AL-профиль для петель D HINGE 7-20 кг</t>
  </si>
  <si>
    <t>LK14-RL</t>
  </si>
  <si>
    <t>0022695</t>
  </si>
  <si>
    <t>Уголки адаптеры 4 шт. под AL-профиль для усиленных петель D HINGE 30 кг</t>
  </si>
  <si>
    <t>LD11-RL</t>
  </si>
  <si>
    <t xml:space="preserve"> Толкатели для фасадов</t>
  </si>
  <si>
    <t xml:space="preserve"> Толкатели серии MS</t>
  </si>
  <si>
    <t>0017269</t>
  </si>
  <si>
    <t>Толкатель DTC без магнита, накладной, + ответная часть</t>
  </si>
  <si>
    <t>MS-B02</t>
  </si>
  <si>
    <t>0017268</t>
  </si>
  <si>
    <t>Толкатель DTC без магнита, накладной, удлиненный + ответная часть</t>
  </si>
  <si>
    <t>MS-B02A</t>
  </si>
  <si>
    <t>0017315</t>
  </si>
  <si>
    <t>Толкатель DTC с магнитом, врезной d=10, удлиненный + ответная часть</t>
  </si>
  <si>
    <t>MS-A011A</t>
  </si>
  <si>
    <t>0015594</t>
  </si>
  <si>
    <t xml:space="preserve">Толкатель DTC с магнитом, накладной, + ответная часть </t>
  </si>
  <si>
    <t>MS-B01</t>
  </si>
  <si>
    <t>0015593</t>
  </si>
  <si>
    <t xml:space="preserve">Толкатель DTC с магнитом, накладной, удлиненный + ответная часть </t>
  </si>
  <si>
    <t>MS-B01A</t>
  </si>
  <si>
    <t>0021955</t>
  </si>
  <si>
    <t xml:space="preserve">Толкатель DTC NEW без магнита, врезной d=10 мм, белый </t>
  </si>
  <si>
    <t>MSB01F00,H03</t>
  </si>
  <si>
    <t>0021906</t>
  </si>
  <si>
    <t>Толкатель DTC NEW без магнита, врезной d=10 мм, серый</t>
  </si>
  <si>
    <t>MSB01F00,H10</t>
  </si>
  <si>
    <t>0023087</t>
  </si>
  <si>
    <t>Толкатель DTC NEW без магнита, врезной d=10 мм, темно серый</t>
  </si>
  <si>
    <t>MSB01F00,H11</t>
  </si>
  <si>
    <t>0021957</t>
  </si>
  <si>
    <t xml:space="preserve">Толкатель DTC NEW без магнита+крестовая монтажная планка, белый </t>
  </si>
  <si>
    <t>MSB01F02,H03</t>
  </si>
  <si>
    <t>0021908</t>
  </si>
  <si>
    <t>Толкатель DTC NEW без магнита+крестовая монтажная планка, серый</t>
  </si>
  <si>
    <t>MSB01F02,H10</t>
  </si>
  <si>
    <t>0023089</t>
  </si>
  <si>
    <t>Толкатель DTC NEW без магнита+крестовая монтажная планка, темно-серый</t>
  </si>
  <si>
    <t>MSB01F02,H11</t>
  </si>
  <si>
    <t>0021959</t>
  </si>
  <si>
    <t xml:space="preserve">Толкатель DTC NEW без магнита+линейная монтажная планка, белый </t>
  </si>
  <si>
    <t>MSB01F01,H03</t>
  </si>
  <si>
    <t>0021910</t>
  </si>
  <si>
    <t>Толкатель DTC NEW без магнита+линейная монтажная планка, серый</t>
  </si>
  <si>
    <t>MSB01F01,H10</t>
  </si>
  <si>
    <t>0023091</t>
  </si>
  <si>
    <t>Толкатель DTC NEW без магнита+линейная монтажная планка, темно-серый</t>
  </si>
  <si>
    <t>MSB01F01,H11</t>
  </si>
  <si>
    <t>0021954</t>
  </si>
  <si>
    <t>Толкатель DTC NEW с магнитом, врезной d=10 мм, белый</t>
  </si>
  <si>
    <t>MSB01A00,H03</t>
  </si>
  <si>
    <t>0021905</t>
  </si>
  <si>
    <t>Толкатель DTC NEW с магнитом, врезной d=10 мм, серый</t>
  </si>
  <si>
    <t>MSB01A00,H10</t>
  </si>
  <si>
    <t>0023086</t>
  </si>
  <si>
    <t>Толкатель DTC NEW с магнитом, врезной d=10 мм, темно-серый</t>
  </si>
  <si>
    <t>MSB01A00,H11</t>
  </si>
  <si>
    <t>0021956</t>
  </si>
  <si>
    <t xml:space="preserve">Толкатель DTC NEW с магнитом+крестовая монтажная планка, белый </t>
  </si>
  <si>
    <t>MSB01A02,H03</t>
  </si>
  <si>
    <t>0021907</t>
  </si>
  <si>
    <t>Толкатель DTC NEW с магнитом+крестовая монтажная планка, серый</t>
  </si>
  <si>
    <t>MSB01A02,H10</t>
  </si>
  <si>
    <t>0023088</t>
  </si>
  <si>
    <t>Толкатель DTC NEW с магнитом+крестовая монтажная планка, темно-серый</t>
  </si>
  <si>
    <t>MSB01A02,H11</t>
  </si>
  <si>
    <t>0021958</t>
  </si>
  <si>
    <t>Толкатель DTC NEW с магнитом+линейная монтажная планка, белый</t>
  </si>
  <si>
    <t>MSB01A01,H03</t>
  </si>
  <si>
    <t>0021909</t>
  </si>
  <si>
    <t xml:space="preserve">Толкатель DTC NEW с магнитом+линейная монтажная планка, серый </t>
  </si>
  <si>
    <t>MSB01A01,H10</t>
  </si>
  <si>
    <t>0023090</t>
  </si>
  <si>
    <t xml:space="preserve">Толкатель DTC NEW с магнитом+линейная монтажная планка, темно-серый </t>
  </si>
  <si>
    <t>MSB01A01,H11</t>
  </si>
  <si>
    <t>0021912</t>
  </si>
  <si>
    <t>Толкатель DTC Push+SoftClose, для легких фасадов, белый</t>
  </si>
  <si>
    <t>MS00AL+MSJS01,H29</t>
  </si>
  <si>
    <t>0021911</t>
  </si>
  <si>
    <t xml:space="preserve">Толкатель DTC Push+SoftClose, для легких фасадов, серый </t>
  </si>
  <si>
    <t>MS00AL+MSJS01,H30</t>
  </si>
  <si>
    <t>0021914</t>
  </si>
  <si>
    <t xml:space="preserve">Толкатель DTC Push+SoftClose, для средних фасадов, белый </t>
  </si>
  <si>
    <t>MS00AМ+MSJS01,H29</t>
  </si>
  <si>
    <t>0021913</t>
  </si>
  <si>
    <t>Толкатель DTC Push+SoftClose, для средних фасадов, серый</t>
  </si>
  <si>
    <t>MS00AМ+MSJS01,H30</t>
  </si>
  <si>
    <t>0021916</t>
  </si>
  <si>
    <t xml:space="preserve">Толкатель DTC Push+SoftClose, для тяжелых фасадов, белый </t>
  </si>
  <si>
    <t>MS00AH+MSJS01,H29</t>
  </si>
  <si>
    <t>0021915</t>
  </si>
  <si>
    <t xml:space="preserve">Толкатель DTC Push+SoftClose, для тяжелых фасадов, серый </t>
  </si>
  <si>
    <t>MS00AH+MSJS01,H30</t>
  </si>
  <si>
    <t>Направляющие для ящиков</t>
  </si>
  <si>
    <t xml:space="preserve"> Направляющие шариковые</t>
  </si>
  <si>
    <t>0015570</t>
  </si>
  <si>
    <t xml:space="preserve">Направляющие шариковые 250мм h-45mm 45кг </t>
  </si>
  <si>
    <t>4587110A</t>
  </si>
  <si>
    <t>0017319</t>
  </si>
  <si>
    <t xml:space="preserve">Направляющие шариковые 250мм h-45mm 45кг Push </t>
  </si>
  <si>
    <t>4587110G</t>
  </si>
  <si>
    <t>0017175</t>
  </si>
  <si>
    <t>Направляющие шариковые 250мм h-45mm 45кг с доводчиком</t>
  </si>
  <si>
    <t>4587110H</t>
  </si>
  <si>
    <t>0015571</t>
  </si>
  <si>
    <t xml:space="preserve">Направляющие шариковые 300мм h-45mm 45кг </t>
  </si>
  <si>
    <t>4587112A</t>
  </si>
  <si>
    <t>0015585</t>
  </si>
  <si>
    <t>Направляющие шариковые 300мм h-45mm 45кг Push</t>
  </si>
  <si>
    <t>4587112G</t>
  </si>
  <si>
    <t>0015578</t>
  </si>
  <si>
    <t xml:space="preserve">Направляющие шариковые 300мм h-45mm 45кг с доводчиком </t>
  </si>
  <si>
    <t>4587112H</t>
  </si>
  <si>
    <t>0015572</t>
  </si>
  <si>
    <t>Направляющие шариковые 350мм h-45mm 45кг</t>
  </si>
  <si>
    <t>4587114A</t>
  </si>
  <si>
    <t>0015586</t>
  </si>
  <si>
    <t>Направляющие шариковые 350мм h-45mm 45кг Push</t>
  </si>
  <si>
    <t>4587114G</t>
  </si>
  <si>
    <t>0015579</t>
  </si>
  <si>
    <t xml:space="preserve">Направляющие шариковые 350мм h-45mm 45кг с доводчиком </t>
  </si>
  <si>
    <t>4587114H</t>
  </si>
  <si>
    <t>0015573</t>
  </si>
  <si>
    <t>Направляющие шариковые 400мм h-45mm 45к</t>
  </si>
  <si>
    <t>4587116A</t>
  </si>
  <si>
    <t>0015587</t>
  </si>
  <si>
    <t>Направляющие шариковые 400мм h-45mm 45кг Push</t>
  </si>
  <si>
    <t>4587116G</t>
  </si>
  <si>
    <t>0015580</t>
  </si>
  <si>
    <t>Направляющие шариковые 400мм h-45mm 45кг с доводчиком</t>
  </si>
  <si>
    <t>4587116H</t>
  </si>
  <si>
    <t>0015574</t>
  </si>
  <si>
    <t xml:space="preserve">Направляющие шариковые 450мм h-45mm 45кг </t>
  </si>
  <si>
    <t>4587118A</t>
  </si>
  <si>
    <t>0015588</t>
  </si>
  <si>
    <t xml:space="preserve">Направляющие шариковые 450мм h-45mm 45кг Push </t>
  </si>
  <si>
    <t>4587118G</t>
  </si>
  <si>
    <t>0015581</t>
  </si>
  <si>
    <t xml:space="preserve">Направляющие шариковые 450мм h-45mm 45кг с доводчиком </t>
  </si>
  <si>
    <t>4587118H</t>
  </si>
  <si>
    <t>0015575</t>
  </si>
  <si>
    <t xml:space="preserve">Направляющие шариковые 500мм h-45mm 45кг </t>
  </si>
  <si>
    <t>4587120A</t>
  </si>
  <si>
    <t>0015589</t>
  </si>
  <si>
    <t xml:space="preserve">Направляющие шариковые 500мм h-45mm 45кг Push </t>
  </si>
  <si>
    <t>4587120G</t>
  </si>
  <si>
    <t>0015582</t>
  </si>
  <si>
    <t>Направляющие шариковые 500мм h-45mm 45кг с доводчиком</t>
  </si>
  <si>
    <t>4587120H</t>
  </si>
  <si>
    <t>0015576</t>
  </si>
  <si>
    <t xml:space="preserve">Направляющие шариковые 550мм h-45mm 45кг </t>
  </si>
  <si>
    <t>4587122A</t>
  </si>
  <si>
    <t>0015590</t>
  </si>
  <si>
    <t>Направляющие шариковые 550мм h-45mm 45кг Push</t>
  </si>
  <si>
    <t>4587122G</t>
  </si>
  <si>
    <t>0015583</t>
  </si>
  <si>
    <t xml:space="preserve">Направляющие шариковые 550мм h-45mm 45кг с доводчиком </t>
  </si>
  <si>
    <t>4587122H</t>
  </si>
  <si>
    <t>0015577</t>
  </si>
  <si>
    <t xml:space="preserve">Направляющие шариковые 600мм h-45mm 45кг </t>
  </si>
  <si>
    <t>4587124A</t>
  </si>
  <si>
    <t>0015591</t>
  </si>
  <si>
    <t xml:space="preserve">Направляющие шариковые 600мм h-45mm 45кг Push </t>
  </si>
  <si>
    <t>4587124G</t>
  </si>
  <si>
    <t>0015584</t>
  </si>
  <si>
    <t xml:space="preserve">Направляющие шариковые 600мм h-45mm 45кг с доводчиком </t>
  </si>
  <si>
    <t>4587124H</t>
  </si>
  <si>
    <t xml:space="preserve"> Направляющие скрытого монтажа MAGIC-MOVE (синхронизация хода, предустановленная синхронизация Push-Open, замок 3D)</t>
  </si>
  <si>
    <t>250 мм</t>
  </si>
  <si>
    <t>0020092</t>
  </si>
  <si>
    <t>Направляющие 250мм 40кг полного выдвижения с замком 3D (TS10250H)</t>
  </si>
  <si>
    <t>TS10250H</t>
  </si>
  <si>
    <t>0020090</t>
  </si>
  <si>
    <t>Направляющие 250мм 40кг полного выдвижения с замком 3D Push (TF10250H)</t>
  </si>
  <si>
    <t>TF10250H</t>
  </si>
  <si>
    <t>0020776</t>
  </si>
  <si>
    <t>Направляющие 250мм 40кг полного выдвижения с замком 3D 16-19мм (TS80250H)</t>
  </si>
  <si>
    <t>TS80250H</t>
  </si>
  <si>
    <t>0020785</t>
  </si>
  <si>
    <t>Направляющие 250мм 40кг полного выдвижения с замком 3D Push 16-19мм (TF80250H)</t>
  </si>
  <si>
    <t>TF80250H</t>
  </si>
  <si>
    <t>270 мм</t>
  </si>
  <si>
    <t>0020093</t>
  </si>
  <si>
    <t>Направляющие 270мм 40кг полного выдвижения с замком 3D (TS10270H)</t>
  </si>
  <si>
    <t>TS10270H</t>
  </si>
  <si>
    <t>0020091</t>
  </si>
  <si>
    <t>Направляющие 270мм 40кг полного выдвижения с замком 3D Push (TF10270H)</t>
  </si>
  <si>
    <t>TF10270H</t>
  </si>
  <si>
    <t>0020777</t>
  </si>
  <si>
    <t>Направляющие 270мм 40кг полного выдвижения с замком 3D 16-19мм (TS80270H)</t>
  </si>
  <si>
    <t>TS80270H</t>
  </si>
  <si>
    <t>0020786</t>
  </si>
  <si>
    <t>Направляющие 270мм 40кг полного выдвижения с замком 3D Push 16-19мм (TF80270H)</t>
  </si>
  <si>
    <t>TF80270H</t>
  </si>
  <si>
    <t>300 мм</t>
  </si>
  <si>
    <t>0016247</t>
  </si>
  <si>
    <t>Направляющие 300мм 40кг полного выдвижения с замком 3D (TS10300H)</t>
  </si>
  <si>
    <t>TS10300H</t>
  </si>
  <si>
    <t>0016252</t>
  </si>
  <si>
    <t>Направляющие 300мм 40кг полного выдвижения с замком 3D Push (TF10300H)</t>
  </si>
  <si>
    <t>TF10300H</t>
  </si>
  <si>
    <t>0020778</t>
  </si>
  <si>
    <t>Направляющие 300мм 40кг полного выдвижения с замком 3D 16-19мм (TS80300H)</t>
  </si>
  <si>
    <t>TS80300H</t>
  </si>
  <si>
    <t>0020788</t>
  </si>
  <si>
    <t>Направляющие 300мм 40кг полного выдвижения с замком 3D Push 16-19мм (TF80300H)</t>
  </si>
  <si>
    <t>TF80300H</t>
  </si>
  <si>
    <t>350 мм</t>
  </si>
  <si>
    <t>0016248</t>
  </si>
  <si>
    <t>Направляющие 350мм 40кг полного выдвижения с замком 3D (TS10350H)</t>
  </si>
  <si>
    <t>TS10350H</t>
  </si>
  <si>
    <t>0016253</t>
  </si>
  <si>
    <t>Направляющие 350мм 40кг полного выдвижения с замком 3D Push (TF10350H)</t>
  </si>
  <si>
    <t>TF10350H</t>
  </si>
  <si>
    <t>0020094</t>
  </si>
  <si>
    <t>Направляющие 350мм 40кг полного выдвижения с замком 3D Softclose+Push (FTS10350H)</t>
  </si>
  <si>
    <t>FTS10350H</t>
  </si>
  <si>
    <t>0020779</t>
  </si>
  <si>
    <t>Направляющие 350мм 40кг полного выдвижения с замком 3D 16-19мм (TS80350H)</t>
  </si>
  <si>
    <t>TS80350H</t>
  </si>
  <si>
    <t>0020789</t>
  </si>
  <si>
    <t>Направляющие 350мм 40кг полного выдвижения с замком 3D Push 16-19мм (TF80350H)</t>
  </si>
  <si>
    <t>TF80350H</t>
  </si>
  <si>
    <t>400 мм</t>
  </si>
  <si>
    <t>0016249</t>
  </si>
  <si>
    <t>Направляющие 400мм 40кг полного выдвижения с замком 3D (TS10400H)</t>
  </si>
  <si>
    <t>TS10400H</t>
  </si>
  <si>
    <t>0016254</t>
  </si>
  <si>
    <t>Направляющие 400мм 40кг полного выдвижения с замком 3D Push (TF10400H)</t>
  </si>
  <si>
    <t>TF10400H</t>
  </si>
  <si>
    <t>0020095</t>
  </si>
  <si>
    <t>Направляющие 400мм 40кг полного выдвижения с замком 3D Softclose+Push (FTS10400H)</t>
  </si>
  <si>
    <t>FTS10400H</t>
  </si>
  <si>
    <t>0020780</t>
  </si>
  <si>
    <t>Направляющие 400мм 40кг полного выдвижения с замком 3D 16-19мм (TS80400H)</t>
  </si>
  <si>
    <t>TS80400H</t>
  </si>
  <si>
    <t>0020790</t>
  </si>
  <si>
    <t>Направляющие 400мм 40кг полного выдвижения с замком 3D Push 16-19мм (TF80400H)</t>
  </si>
  <si>
    <t>TF80400H</t>
  </si>
  <si>
    <t>450 мм</t>
  </si>
  <si>
    <t>0016250</t>
  </si>
  <si>
    <t>Направляющие 450мм 40кг полного выдвижения с замком 3D (TS10450H)</t>
  </si>
  <si>
    <t>TS10450H</t>
  </si>
  <si>
    <t>0016255</t>
  </si>
  <si>
    <t>Направляющие 450мм 40кг полного выдвижения с замком 3D Push (TF10450H)</t>
  </si>
  <si>
    <t>TF10450H</t>
  </si>
  <si>
    <t>0020096</t>
  </si>
  <si>
    <t>Направляющие 450мм 40кг полного выдвижения с замком 3D Softclose+Push (FTS10450H)</t>
  </si>
  <si>
    <t>FTS10450H</t>
  </si>
  <si>
    <t>0020781</t>
  </si>
  <si>
    <t>Направляющие 450мм 40кг полного выдвижения с замком 3D 16-19мм (TS80450H)</t>
  </si>
  <si>
    <t>TS80450H</t>
  </si>
  <si>
    <t>0020791</t>
  </si>
  <si>
    <t>Направляющие 450мм 40кг полного выдвижения с замком 3D Push 16-19мм (TF80450H)</t>
  </si>
  <si>
    <t>TF80450H</t>
  </si>
  <si>
    <t>500 мм</t>
  </si>
  <si>
    <t>0016251</t>
  </si>
  <si>
    <t>Направляющие 500мм 40 кг полного выдвижения с замком 3D (TS10500H)</t>
  </si>
  <si>
    <t>TS10500H</t>
  </si>
  <si>
    <t>0016256</t>
  </si>
  <si>
    <t>Направляющие 500мм 40кг полного выдвижения с замком 3D Push (TF10500H)</t>
  </si>
  <si>
    <t>TF10500H</t>
  </si>
  <si>
    <t>0020097</t>
  </si>
  <si>
    <t>Направляющие 500мм 40кг полного выдвижения с замком 3D Softclose+Push (FTS10500H)</t>
  </si>
  <si>
    <t>FTS10500H</t>
  </si>
  <si>
    <t>0020782</t>
  </si>
  <si>
    <t>Направляющие 500мм 40 кг полного выдвижения с замком 3D 16-19мм (TS80500H)</t>
  </si>
  <si>
    <t>TS80500H</t>
  </si>
  <si>
    <t>0020792</t>
  </si>
  <si>
    <t>Направляющие 500мм 40кг полного выдвижения с замком 3D Push 16-19мм (TF80500H)</t>
  </si>
  <si>
    <t>TF80500H</t>
  </si>
  <si>
    <t>550 мм</t>
  </si>
  <si>
    <t>0017687</t>
  </si>
  <si>
    <t>Направляющие 550мм 40кг полного выдвижения с замком 3D (TS10550H)</t>
  </si>
  <si>
    <t>TS10550H</t>
  </si>
  <si>
    <t>0017688</t>
  </si>
  <si>
    <t>Направляющие 550мм 40кг полного выдвижения с замком 3D Push (TF10550H)</t>
  </si>
  <si>
    <t>TF10550H</t>
  </si>
  <si>
    <t>0020098</t>
  </si>
  <si>
    <t>Направляющие 550мм 40кг полного выдвижения с замком 3D Softclose+Push (FTS10550H)</t>
  </si>
  <si>
    <t>FTS10550H</t>
  </si>
  <si>
    <t>0020783</t>
  </si>
  <si>
    <t>Направляющие 550мм 40кг полного выдвижения с замком 3D 16-19мм (TS80550H)</t>
  </si>
  <si>
    <t>TS80550H</t>
  </si>
  <si>
    <t>0020793</t>
  </si>
  <si>
    <t>Направляющие 550мм 40кг полного выдвижения с замком 3D Push 16-19мм (TF80550H)</t>
  </si>
  <si>
    <t>TF80550H</t>
  </si>
  <si>
    <t>600 мм</t>
  </si>
  <si>
    <t>0017689</t>
  </si>
  <si>
    <t>Направляющие 600мм 40кг полного выдвижения с замком 3D (TS10600H)</t>
  </si>
  <si>
    <t>TS10600H</t>
  </si>
  <si>
    <t>0017690</t>
  </si>
  <si>
    <t>Направляющие 600мм 40кг полного выдвижения с замком 3D Push (TF10600H)</t>
  </si>
  <si>
    <t>TF10600H</t>
  </si>
  <si>
    <t>0020099</t>
  </si>
  <si>
    <t>Направляющие 600мм 40кг полного выдвижения с замком 3D Softclose+Push (FTS10600H)</t>
  </si>
  <si>
    <t>FTS10600H</t>
  </si>
  <si>
    <t>0020784</t>
  </si>
  <si>
    <t>Направляющие 600мм 40кг полного выдвижения с замком 3D Push 16-19мм (TS80600H)</t>
  </si>
  <si>
    <t>TS80600H</t>
  </si>
  <si>
    <t>0020794</t>
  </si>
  <si>
    <t>Направляющие 600мм 40кг ПВ скр.монт зам 3D Push 16-19мм DTC (TF80600H)</t>
  </si>
  <si>
    <t>TF80600H</t>
  </si>
  <si>
    <t>Аксессуары к MAGIC-MOVE</t>
  </si>
  <si>
    <t>0016257</t>
  </si>
  <si>
    <t xml:space="preserve">Замок 3D для TS/TF/FTS серии </t>
  </si>
  <si>
    <t>OTSD02-AH11</t>
  </si>
  <si>
    <t>0016243</t>
  </si>
  <si>
    <t xml:space="preserve">Штанга синхронизации для направляющих Push серий FF/DF/TF L=1100+крепления </t>
  </si>
  <si>
    <t>HTOFH02</t>
  </si>
  <si>
    <t>0017320</t>
  </si>
  <si>
    <t>Крепления (отдельные) для штанги синхронизации Push-Open DTC FF/DF/TF</t>
  </si>
  <si>
    <t>HT10076</t>
  </si>
  <si>
    <t>0021365</t>
  </si>
  <si>
    <t xml:space="preserve">Стабилизатор положения фасада ящика </t>
  </si>
  <si>
    <t>M01082</t>
  </si>
  <si>
    <t>0023092</t>
  </si>
  <si>
    <t xml:space="preserve">Блокирующее устройство для направляющих с замком </t>
  </si>
  <si>
    <t>0SSDW01</t>
  </si>
  <si>
    <t xml:space="preserve"> Направляющие скрытого монтажа D-MOTION              АКЦИЯ</t>
  </si>
  <si>
    <t>0016652</t>
  </si>
  <si>
    <t>Направляющие 250мм 25кг полного выдвижения с замком (S10J250HX) подходят к  верхним корзинам UMM</t>
  </si>
  <si>
    <t>S10J250HX</t>
  </si>
  <si>
    <t>0017253</t>
  </si>
  <si>
    <t>Направляющие 250мм 25кг полного выдвижения с замком Push (F10D250H)</t>
  </si>
  <si>
    <t>F10J250H</t>
  </si>
  <si>
    <t>0016661</t>
  </si>
  <si>
    <t>Направляющие 250мм 25кг полного выдвижения с фиксатором (S10E250HX)</t>
  </si>
  <si>
    <t>S10E250HX</t>
  </si>
  <si>
    <t>0017609</t>
  </si>
  <si>
    <t>Направляющие 250мм 25кг полного выдвижения с фиксатором Push (F10E250H)</t>
  </si>
  <si>
    <t>F10E250H</t>
  </si>
  <si>
    <t>0016670</t>
  </si>
  <si>
    <t>Направляющие 250мм 25кг частичного выдвижения с замком (G10M250HX)</t>
  </si>
  <si>
    <t>G10M250HX</t>
  </si>
  <si>
    <t>0021528</t>
  </si>
  <si>
    <t>Направляющие 250мм 25кг частичного выдвижения с замком (GG10C250H+0GGLD01)</t>
  </si>
  <si>
    <t>GG10C250H+0GGLD01</t>
  </si>
  <si>
    <t>0021537</t>
  </si>
  <si>
    <t>Направляющие 250мм 25кг частичного выдвижения с замком Push (GG10C250G+0GGLD01)</t>
  </si>
  <si>
    <t>GG10C250G+0GGLD01</t>
  </si>
  <si>
    <t>0020546</t>
  </si>
  <si>
    <t>Направляющие 250мм 25кг частичного выдвижения с фиксатором (GG10250H)</t>
  </si>
  <si>
    <t>GG10250H</t>
  </si>
  <si>
    <t>0021059</t>
  </si>
  <si>
    <t>Направляющие 250мм 25кг частичного выдвижения с фиксатором Push (GG10250G)</t>
  </si>
  <si>
    <t>GG10250G</t>
  </si>
  <si>
    <t>0016653</t>
  </si>
  <si>
    <t>Направляющие 270мм 25кг полного выдвижения с замком (S10J270HX)</t>
  </si>
  <si>
    <t>S10J270HX</t>
  </si>
  <si>
    <t>0017254</t>
  </si>
  <si>
    <t>Направляющие 270мм 25кг полного выдвижения с замком Push (F10J270H)</t>
  </si>
  <si>
    <t>F10J270H</t>
  </si>
  <si>
    <t>0016662</t>
  </si>
  <si>
    <t>Направляющие 270мм 25кг полного выдвижения с фиксатором (S10E270HX)</t>
  </si>
  <si>
    <t>S10E270HX</t>
  </si>
  <si>
    <t>0017610</t>
  </si>
  <si>
    <t>Направляющие 270мм 25кг полного выдвижения с фиксатором Push (F10E270H)</t>
  </si>
  <si>
    <t>F10E270H</t>
  </si>
  <si>
    <t>0016671</t>
  </si>
  <si>
    <t>Направляющие 270мм 25кг частичного выдвижения с замком (G10M270HX)</t>
  </si>
  <si>
    <t>G10M270HX</t>
  </si>
  <si>
    <t>0021529</t>
  </si>
  <si>
    <t>Направляющие 270мм 25кг частичного выдвижения с замком (GG10C270H+0GGLD01)</t>
  </si>
  <si>
    <t>GG10C270H+0GGLD01</t>
  </si>
  <si>
    <t>0021538</t>
  </si>
  <si>
    <t>Направляющие 270мм 25кг частичного выдвижения с замком Push (GG10C270G+0GGLD01)</t>
  </si>
  <si>
    <t>GG10C270G+0GGLD01</t>
  </si>
  <si>
    <t>0020547</t>
  </si>
  <si>
    <t>Направляющие 270мм 25кг частичного выдвижения с фиксатором (GG10270H)</t>
  </si>
  <si>
    <t>GG1027OH</t>
  </si>
  <si>
    <t>0021060</t>
  </si>
  <si>
    <t>Направляющие 270мм 25кг частичного выдвижения с фиксатором Push (GG10270G)</t>
  </si>
  <si>
    <t>GG10270G</t>
  </si>
  <si>
    <t>0016654</t>
  </si>
  <si>
    <t>Направляющие 300мм 25кг полного выдвижения с замком (S10J300HX)</t>
  </si>
  <si>
    <t>S10J300HX</t>
  </si>
  <si>
    <t>0017255</t>
  </si>
  <si>
    <t>Направляющие 300мм 25кг полного выдвижения с замком Push (F10D300H)</t>
  </si>
  <si>
    <t>F10D300H</t>
  </si>
  <si>
    <t>0016663</t>
  </si>
  <si>
    <t>Направляющие 300мм 25кг полного выдвижения с фиксатором (S10E300HX)</t>
  </si>
  <si>
    <t>S10E300HX</t>
  </si>
  <si>
    <t>0017611</t>
  </si>
  <si>
    <t>Направляющие 300мм 25кг полного выдвижения с фиксатором Push (F10E300H)</t>
  </si>
  <si>
    <t>F10E300H</t>
  </si>
  <si>
    <t>0016672</t>
  </si>
  <si>
    <t>Направляющие 300мм 25кг частичного выдвижения с замком (G10M300HX)</t>
  </si>
  <si>
    <t>G10M300HX</t>
  </si>
  <si>
    <t>0021530</t>
  </si>
  <si>
    <t>Направляющие 300мм 25кг частичного выдвижения с замком (GG10C300H+0GGLD01)</t>
  </si>
  <si>
    <t>GG10C300H+0GGLD01</t>
  </si>
  <si>
    <t>0015411</t>
  </si>
  <si>
    <t>Направляющие 300мм 25кг частичного выдвижения с замком Push (G02A300)</t>
  </si>
  <si>
    <t>G02A300</t>
  </si>
  <si>
    <t>0021539</t>
  </si>
  <si>
    <t>Направляющие 300мм 25кг частичного выдвижения с замком Push (GG10C300G+0GGLD01)</t>
  </si>
  <si>
    <t>GG10C300G+0GGLD01</t>
  </si>
  <si>
    <t>0020548</t>
  </si>
  <si>
    <t>Направляющие 300мм 25кг частичного выдвижения с фиксатором (GG10300H)</t>
  </si>
  <si>
    <t>GG10300H</t>
  </si>
  <si>
    <t>0016690</t>
  </si>
  <si>
    <t>Направляющие 300мм 25кг частичного выдвижения с фиксатором Push (G02L300)</t>
  </si>
  <si>
    <t>G02L300</t>
  </si>
  <si>
    <t>0021061</t>
  </si>
  <si>
    <t>Направляющие 300мм 25кг частичного выдвижения с фиксатором Push (GG10300G)</t>
  </si>
  <si>
    <t>GG10300G</t>
  </si>
  <si>
    <t>0017410</t>
  </si>
  <si>
    <t>Направляющие 300мм 20кг частичного выдвижения с фиксатором (TG10300H) promotion</t>
  </si>
  <si>
    <t>TG10300H</t>
  </si>
  <si>
    <t>0016655</t>
  </si>
  <si>
    <t>Направляющие 350мм 25кг полного выдвижения с замком (S10D350HX)</t>
  </si>
  <si>
    <t>S10D350HX</t>
  </si>
  <si>
    <t>0017256</t>
  </si>
  <si>
    <t>Направляющие 350мм 25кг полного выдвижения с замком Push (F10D350H)</t>
  </si>
  <si>
    <t>F10D350H</t>
  </si>
  <si>
    <t>0016664</t>
  </si>
  <si>
    <t>Направляющие 350мм 25кг полного выдвижения с фиксатором (S10E350HX)</t>
  </si>
  <si>
    <t>S10E350HX</t>
  </si>
  <si>
    <t>0017612</t>
  </si>
  <si>
    <t>Направляющие 350мм 25кг полного выдвижения с фиксатором Push (F10E350H)</t>
  </si>
  <si>
    <t>F10E350H</t>
  </si>
  <si>
    <t>0021531</t>
  </si>
  <si>
    <t>Направляющие 350мм 25кг частичного выдвижения с замком (GG10C350H+0GGLD01)</t>
  </si>
  <si>
    <t>GG10C350H+0GGLD01</t>
  </si>
  <si>
    <t>0015412</t>
  </si>
  <si>
    <t>Направляющие 350мм 25кг частичного выдвижения с замком Push (G02A350)</t>
  </si>
  <si>
    <t>G02A-350</t>
  </si>
  <si>
    <t>0021540</t>
  </si>
  <si>
    <t>Направляющие 350мм 25кг частичного выдвижения с замком Push (GG10C350G+0GGLD01)</t>
  </si>
  <si>
    <t>GG10C350G+0GGLD01</t>
  </si>
  <si>
    <t>0016682</t>
  </si>
  <si>
    <t>Направляющие 350мм 25кг частичного выдвижения с фиксатором (G10L350HX)</t>
  </si>
  <si>
    <t>G10L350HX</t>
  </si>
  <si>
    <t>0020549</t>
  </si>
  <si>
    <t>Направляющие 350мм 25кг частичного выдвижения с фиксатором (GG10350H)</t>
  </si>
  <si>
    <t>GG10350H</t>
  </si>
  <si>
    <t>0016691</t>
  </si>
  <si>
    <t>Направляющие 350мм 25кг частичного выдвижения с фиксатором Push (G02L350)</t>
  </si>
  <si>
    <t>G02L350</t>
  </si>
  <si>
    <t>0021062</t>
  </si>
  <si>
    <t>Направляющие 350мм 25кг частичного выдвижения с фиксатором Push (GG10350G)</t>
  </si>
  <si>
    <t>GG10350G</t>
  </si>
  <si>
    <t>0017411</t>
  </si>
  <si>
    <t>Направляющие 350мм 20кг частичного выдвижения с фиксатором (TG10350H) promotion</t>
  </si>
  <si>
    <t>TG10350H</t>
  </si>
  <si>
    <t>0016656</t>
  </si>
  <si>
    <t>Направляющие 400мм 25кг полного выдвижения с замком (S10D400HX)</t>
  </si>
  <si>
    <t>S10D400HX</t>
  </si>
  <si>
    <t>0017257</t>
  </si>
  <si>
    <t>Направляющие 400мм 25кг полного выдвижения с замком Push (F10D400H)</t>
  </si>
  <si>
    <t>F10D400H</t>
  </si>
  <si>
    <t>0016665</t>
  </si>
  <si>
    <t>Направляющие 400мм 25кг полного выдвижения с фиксатором (S10E400HX)</t>
  </si>
  <si>
    <t>S10E400HX</t>
  </si>
  <si>
    <t>0017613</t>
  </si>
  <si>
    <t>Направляющие 400мм 25кг полного выдвижения с фиксатором Push (F10E400H)</t>
  </si>
  <si>
    <t>F10E400H</t>
  </si>
  <si>
    <t>0016674</t>
  </si>
  <si>
    <t>Направляющие 400мм 25кг частичного выдвижения с замком (G10M400HX)</t>
  </si>
  <si>
    <t>G10M400HX</t>
  </si>
  <si>
    <t>0021532</t>
  </si>
  <si>
    <t>Направляющие 400мм 25кг частичного выдвижения с замком (GG10C400H+0GGLD01)</t>
  </si>
  <si>
    <t>GG10C400H+0GGLD01</t>
  </si>
  <si>
    <t>0015413</t>
  </si>
  <si>
    <t>Направляющие 400мм 25кг частичного выдвижения с замком Push (G02A400)</t>
  </si>
  <si>
    <t>G02A400</t>
  </si>
  <si>
    <t>0021541</t>
  </si>
  <si>
    <t>Направляющие 400мм 25кг частичного выдвижения с замком Push (GG10C400G+0GGLD01)</t>
  </si>
  <si>
    <t>GG10C400G+0GGLD01</t>
  </si>
  <si>
    <t>0016683</t>
  </si>
  <si>
    <t>Направляющие 400мм 25кг частичного выдвижения с фиксатором (G10L400HX)</t>
  </si>
  <si>
    <t>G10L400HX</t>
  </si>
  <si>
    <t>0020550</t>
  </si>
  <si>
    <t>Направляющие 400мм 25кг частичного выдвижения с фиксатором (GG10400H)</t>
  </si>
  <si>
    <t>GG10400H</t>
  </si>
  <si>
    <t>0016692</t>
  </si>
  <si>
    <t>Направляющие 400мм 25кг частичного выдвижения с фиксатором Push (G02L400)</t>
  </si>
  <si>
    <t>G02L400</t>
  </si>
  <si>
    <t>0021063</t>
  </si>
  <si>
    <t>Направляющие 400мм 25кг частичного выдвижения с фиксатором Push (GG10400G)</t>
  </si>
  <si>
    <t>GG10400G</t>
  </si>
  <si>
    <t>0017412</t>
  </si>
  <si>
    <t>Направляющие 400мм 20кг частичного выдвижения с фиксатором (TG10400H) promotion</t>
  </si>
  <si>
    <t>TG10400H</t>
  </si>
  <si>
    <t>0016657</t>
  </si>
  <si>
    <t>Направляющие 450мм 25кг полного выдвижения с замком (S10D450HX)</t>
  </si>
  <si>
    <t>S10D450HX</t>
  </si>
  <si>
    <t>0017258</t>
  </si>
  <si>
    <t>Направляющие 450мм 25кг полного выдвижения с замком Push (F10D450H)</t>
  </si>
  <si>
    <t>F10D450H</t>
  </si>
  <si>
    <t>0016666</t>
  </si>
  <si>
    <t>Направляющие 450мм 25кг полного выдвижения с фиксатором (S10E450HX) подходят к корзинам UMM</t>
  </si>
  <si>
    <t>S10E450HX</t>
  </si>
  <si>
    <t>0017614</t>
  </si>
  <si>
    <t>Направляющие 450мм 25кг полного выдвижения с фиксатором Push (F10E450H)</t>
  </si>
  <si>
    <t>F10E450H</t>
  </si>
  <si>
    <t>0016675</t>
  </si>
  <si>
    <t>Направляющие 450мм 25кг частичного выдвижения с замком  (G10M450HX)</t>
  </si>
  <si>
    <t>G10M450HX</t>
  </si>
  <si>
    <t>0021533</t>
  </si>
  <si>
    <t>Направляющие 450мм 25кг частичного выдвижения с замком  (GG10C450H+0GGLD01)</t>
  </si>
  <si>
    <t>GG10C450H+0GGLD01</t>
  </si>
  <si>
    <t>0021542</t>
  </si>
  <si>
    <t>Направляющие 450мм 25кг частичного выдвижения с замком Push (GG10C450G+0GGLD01)</t>
  </si>
  <si>
    <t>GG10C450G+0GGLD01</t>
  </si>
  <si>
    <t>0016684</t>
  </si>
  <si>
    <t>Направляющие 450мм 25кг частичного выдвижения с фиксатором (G10L450HX)</t>
  </si>
  <si>
    <t>G10L450HX</t>
  </si>
  <si>
    <t>0020551</t>
  </si>
  <si>
    <t>Направляющие 450мм 25кг частичного выдвижения с фиксатором (GG10450H)</t>
  </si>
  <si>
    <t>GG10450H</t>
  </si>
  <si>
    <t>0015396</t>
  </si>
  <si>
    <t>Направляющие 450мм 25кг частичного выдвижения с фиксатором Push (G02L450)</t>
  </si>
  <si>
    <t>G02L450</t>
  </si>
  <si>
    <t>0021064</t>
  </si>
  <si>
    <t>Направляющие 450мм 25кг частичного выдвижения с фиксатором Push (GG10450G)</t>
  </si>
  <si>
    <t>GG10450G</t>
  </si>
  <si>
    <t>0017413</t>
  </si>
  <si>
    <t>Направляющие 450мм 20кг частичного выдвижения с фиксатором (TG10450H) promotion</t>
  </si>
  <si>
    <t>TG10450H</t>
  </si>
  <si>
    <t>0016658</t>
  </si>
  <si>
    <t>Направляющие 500мм 25кг полного выдвижения с замком (S10D500HX)</t>
  </si>
  <si>
    <t>S10D500HX</t>
  </si>
  <si>
    <t>0017259</t>
  </si>
  <si>
    <t>Направляющие 500мм 25кг полного выдвижения с замком Push (F10D500H)</t>
  </si>
  <si>
    <t>F10D500H</t>
  </si>
  <si>
    <t>0016667</t>
  </si>
  <si>
    <t>Направляющие 500мм 25кг полного выдвижения с фиксатором (S10E500HX)</t>
  </si>
  <si>
    <t>S10E500HX</t>
  </si>
  <si>
    <t>0017615</t>
  </si>
  <si>
    <t>Направляющие 500мм 25кг полного выдвижения скр. монт с фиксатором Push (F10E500H)</t>
  </si>
  <si>
    <t>F10E500H</t>
  </si>
  <si>
    <t>0021534</t>
  </si>
  <si>
    <t>Направляющие 500мм 25кг частичного выдвижения с замком  (GG10C500H+0GGLD01)</t>
  </si>
  <si>
    <t>GG10C500H+0GGLD01</t>
  </si>
  <si>
    <t>0015415</t>
  </si>
  <si>
    <t>Направляющие 500мм 25кг частичного выдвижения с замком Push (G02A500)</t>
  </si>
  <si>
    <t>G02A500</t>
  </si>
  <si>
    <t>0021543</t>
  </si>
  <si>
    <t>Направляющие 500мм 25кг частичного выдвижения с замком Push (GG10C500G+0GGLD01)</t>
  </si>
  <si>
    <t>GG10C500G+0GGLD01</t>
  </si>
  <si>
    <t>0016685</t>
  </si>
  <si>
    <t>Направляющие 500мм 25кг частичного выдвижения с фиксатором (G10L500HX)</t>
  </si>
  <si>
    <t>G10L500HX</t>
  </si>
  <si>
    <t>0020553</t>
  </si>
  <si>
    <t>Направляющие 500мм 25кг частичного выдвижения с фиксатором (GG10500H)</t>
  </si>
  <si>
    <t>GG10500H</t>
  </si>
  <si>
    <t>0016694</t>
  </si>
  <si>
    <t>Направляющие 500мм 25кг частичного выдвижения с фиксатором Push (G02L500)</t>
  </si>
  <si>
    <t>G02L500</t>
  </si>
  <si>
    <t>0021065</t>
  </si>
  <si>
    <t>Направляющие 500мм 25кг частичного выдвижения с фиксатором Push (GG10500G)</t>
  </si>
  <si>
    <t>GG10500G</t>
  </si>
  <si>
    <t>0017414</t>
  </si>
  <si>
    <t>Направляющие 500мм 20кг частичного выдвижения с фиксатором (TG10500H) promotion</t>
  </si>
  <si>
    <t>TG10500H</t>
  </si>
  <si>
    <t>0016659</t>
  </si>
  <si>
    <t>Направляющие 550мм 25кг полного выдвижения с замком (S10D550HX)</t>
  </si>
  <si>
    <t>S10D550HX</t>
  </si>
  <si>
    <t>0017260</t>
  </si>
  <si>
    <t>Направляющие 550мм 25кг полного выдвижения с замком Push (F10D550H)</t>
  </si>
  <si>
    <t>F10D550H</t>
  </si>
  <si>
    <t>0016668</t>
  </si>
  <si>
    <t>Направляющие 550мм 25кг полного выдвижения с фиксатором (S10E550HX)</t>
  </si>
  <si>
    <t>S10E550HX</t>
  </si>
  <si>
    <t>0017616</t>
  </si>
  <si>
    <t>Направляющие 550мм 25кг полного выдвижения с фиксатором Push (F10E550H)</t>
  </si>
  <si>
    <t>F10E550H</t>
  </si>
  <si>
    <t>0021535</t>
  </si>
  <si>
    <t>Направляющие 550мм 25кг частичного выдвижения с замком  (GG10C550H+0GGLD01)</t>
  </si>
  <si>
    <t>GG10C550H+0GGLD01</t>
  </si>
  <si>
    <t>0021544</t>
  </si>
  <si>
    <t>Направляющие 550мм 25кг частичного выдвижения с замком Push (GG10C550G+0GGLD01)</t>
  </si>
  <si>
    <t>GG10C550G+0GGLD01</t>
  </si>
  <si>
    <t>0020554</t>
  </si>
  <si>
    <t>Направляющие 550мм 25кг частичного выдвижения с фиксатором (GG10550H)</t>
  </si>
  <si>
    <t>GG10550H</t>
  </si>
  <si>
    <t>0021066</t>
  </si>
  <si>
    <t>Направляющие 550мм 25кг частичного выдвижения с фиксатором Push (GG10550G)</t>
  </si>
  <si>
    <t>GG10550G</t>
  </si>
  <si>
    <t>0016660</t>
  </si>
  <si>
    <t>Направляющие 600мм 25кг полного выдвижения с замком (S10D600HX)</t>
  </si>
  <si>
    <t>S10D600HX</t>
  </si>
  <si>
    <t>0017261</t>
  </si>
  <si>
    <t>Направляющие 600мм 25кг полного выдвижения с замком Push (F10D600H)</t>
  </si>
  <si>
    <t>F10D600H</t>
  </si>
  <si>
    <t>0016669</t>
  </si>
  <si>
    <t>Направляющие 600мм 25кг полного выдвижения с фиксатором (S10E600HX)</t>
  </si>
  <si>
    <t>S10E600HX</t>
  </si>
  <si>
    <t>0017617</t>
  </si>
  <si>
    <t>Направляющие 600мм 25кг полного выдвижения с фиксатором Push (F10E600H)</t>
  </si>
  <si>
    <t>F10E600H</t>
  </si>
  <si>
    <t>0016678</t>
  </si>
  <si>
    <t>Направляющие 600мм 25кг частичного выдвижения с замком (GG10C600H+0GGLD01)</t>
  </si>
  <si>
    <t>GG10C600H+0GGLD01</t>
  </si>
  <si>
    <t>0021545</t>
  </si>
  <si>
    <t>Направляющие 600мм 25кг частичного выдвижения с замком Push (GG10C600G+0GGLD01)</t>
  </si>
  <si>
    <t>GG10C600G+0GGLD01</t>
  </si>
  <si>
    <t>0020555</t>
  </si>
  <si>
    <t>Направляющие 600мм 25кг частичного выдвижения с фиксатором (GG10600H)</t>
  </si>
  <si>
    <t>GG10600H</t>
  </si>
  <si>
    <t>0021067</t>
  </si>
  <si>
    <t>Направляющие 600мм 25кг частичного выдвижения с фиксатором Push (GG10600G)</t>
  </si>
  <si>
    <t>GG10600G</t>
  </si>
  <si>
    <t>Аксессуары к D-MOTION</t>
  </si>
  <si>
    <t>0022560</t>
  </si>
  <si>
    <t xml:space="preserve">Замок для направлющих частичного выдвижения GG10C серии </t>
  </si>
  <si>
    <t>0GGLD01</t>
  </si>
  <si>
    <t>0022559</t>
  </si>
  <si>
    <t xml:space="preserve">Замок для направлющих полного выдвижения S10D/F10D серии </t>
  </si>
  <si>
    <t>0SLD01</t>
  </si>
  <si>
    <t>0023742</t>
  </si>
  <si>
    <t>Фиксатор для направляющих полного выдвижения S10/F10 (SJS01)</t>
  </si>
  <si>
    <t>SJS01</t>
  </si>
  <si>
    <t>0023744</t>
  </si>
  <si>
    <t>Фиксатор для направляющих частичного выдвижения TG10/GG10/G10 (GJS02)</t>
  </si>
  <si>
    <t>GJS02</t>
  </si>
  <si>
    <t xml:space="preserve"> Системы хранения на кухне</t>
  </si>
  <si>
    <t xml:space="preserve"> Бутылочницы PURE-PRO серии HK (ультратонкие боковины) и HQ (боковины со стеклом)</t>
  </si>
  <si>
    <t>0021917</t>
  </si>
  <si>
    <t>Бутылочница DTC PURE-PRO HK KB=150мм, глубина 450мм, 40кг, серая (HK450A150Z01,E30)</t>
  </si>
  <si>
    <t>HK450A150Z01,E30</t>
  </si>
  <si>
    <t>0021919</t>
  </si>
  <si>
    <t>Бутылочница DTC PURE-PRO HQ (со стеклом) KB=150мм, глубина 450мм, 40кг, серая (HQ450A150Z01,E30)</t>
  </si>
  <si>
    <t>HQ450A150Z01,E30</t>
  </si>
  <si>
    <t>0021918</t>
  </si>
  <si>
    <t>Бутылочница DTC PURE-PRO HK KB=200мм, глубина 450мм, 40кг, серая (HK450A200Z01,E30)</t>
  </si>
  <si>
    <t>HK450A200Z01,E30</t>
  </si>
  <si>
    <t>0021920</t>
  </si>
  <si>
    <t>Бутылочница DTC PURE-PRO HQ (со стеклом) KB=200мм, глубина 450мм, 40кг, серая (HQ450A200Z01,E30)</t>
  </si>
  <si>
    <t>HQ450A200Z01,E30</t>
  </si>
  <si>
    <t>0021921</t>
  </si>
  <si>
    <t>Делитель верхней полки для бутылочниц  DTC PURE-PRO HК KB=150мм, серый (НК10074450-97,Н11)</t>
  </si>
  <si>
    <t>НК10074450-97,Н11</t>
  </si>
  <si>
    <t>0021922</t>
  </si>
  <si>
    <t>Делитель нижней полки для бутылочниц  DTC PURE-PRO HК KB=150мм, серый (НК10075450-97,Н11)</t>
  </si>
  <si>
    <t>НК10075450-97,Н11</t>
  </si>
  <si>
    <t>0021925</t>
  </si>
  <si>
    <t>Делитель верхней полки для бутылочниц  DTC PURE-PRO HQ KB=150мм, серый (НК10074450-85,Н11)</t>
  </si>
  <si>
    <t>НК10074450-85,Н11</t>
  </si>
  <si>
    <t>0021926</t>
  </si>
  <si>
    <t>Делитель нижней полки для бутылочниц  DTC PURE-PRO HQ KB=150мм, серый (НК10075450-85,Н11)</t>
  </si>
  <si>
    <t>НК10075450-85,Н11</t>
  </si>
  <si>
    <t>0021923</t>
  </si>
  <si>
    <t>Делитель верхней полки для бутылочниц  DTC PURE-PRO HК KB=200мм, серый (НК10074450-147,Н11)</t>
  </si>
  <si>
    <t>НК10074450-147,Н11</t>
  </si>
  <si>
    <t>0021924</t>
  </si>
  <si>
    <t>Делитель нижней полки для бутылочниц  DTC PURE-PRO HК KB=200мм, серый (НК10075450-147,Н11)</t>
  </si>
  <si>
    <t>НК10075450-147,Н11</t>
  </si>
  <si>
    <t>0021927</t>
  </si>
  <si>
    <t>Делитель верхней полки для бутылочниц  DTC PURE-PRO HQ KB=200мм, серый (НК10074450-135,Н11)</t>
  </si>
  <si>
    <t>НК10074450-135,Н11</t>
  </si>
  <si>
    <t>0021928</t>
  </si>
  <si>
    <t>Делитель нижней полки для бутылочниц  DTC PURE-PRO HQ KB=200мм, серый (НК10075450-135,Н11)</t>
  </si>
  <si>
    <t>НК10075450-135,Н11</t>
  </si>
  <si>
    <t xml:space="preserve"> Системы выдвижных ящиков</t>
  </si>
  <si>
    <t xml:space="preserve"> Система металлических ящиков DRAGON-PRO NEW</t>
  </si>
  <si>
    <t>0024367</t>
  </si>
  <si>
    <t>Комплект ящика Dragon-Pro, Soft-Close, L=300, H= 80, 40кг, белый (HB003004AX, E29)</t>
  </si>
  <si>
    <t>0024438</t>
  </si>
  <si>
    <t>Комплект ящика Dragon-Pro, Soft-Close, L=300, H= 80, 40кг, т.серый (HB003004AX, E30)</t>
  </si>
  <si>
    <t>0024372</t>
  </si>
  <si>
    <t>Комплект ящика Dragon-Pro, Soft-Close, L=300, H= 95, 40кг, белый (HB013004AX, E29)</t>
  </si>
  <si>
    <t>0024443</t>
  </si>
  <si>
    <t>Комплект ящика Dragon-Pro, Soft-Close, L=300, H= 95, 40кг, т.серый (HB013004AX, E30)</t>
  </si>
  <si>
    <t>0024377</t>
  </si>
  <si>
    <t>Комплект ящика Dragon-Pro, Soft-Close, L=300, H=127, 40кг, белый (HB023004AX, E29)</t>
  </si>
  <si>
    <t>0024449</t>
  </si>
  <si>
    <t>Комплект ящика Dragon-Pro, Soft-Close, L=300, H=127, 40кг, т.серый (HB023004AX, E30)</t>
  </si>
  <si>
    <t>0024382</t>
  </si>
  <si>
    <t>Комплект ящика Dragon-Pro, Soft-Close, L=300, H=178, 40кг, белый (HB033004AX, E29)</t>
  </si>
  <si>
    <t>0024454</t>
  </si>
  <si>
    <t>Комплект ящика Dragon-Pro, Soft-Close, L=300, H=178, 40кг, т.серый (HB033004AX, E30)</t>
  </si>
  <si>
    <t>0024387</t>
  </si>
  <si>
    <t>Комплект ящика Dragon-Pro, Soft-Close, L=300, H=209, 40кг, белый (HB0C3004AX, E29)</t>
  </si>
  <si>
    <t>0024459</t>
  </si>
  <si>
    <t>Комплект ящика Dragon-Pro, Soft-Close, L=300, H=209, 40кг, т.серый (HB0C3004AX, E30)</t>
  </si>
  <si>
    <t>0024392</t>
  </si>
  <si>
    <t>Комплект ящика Dragon-Pro, Soft-Close, L=300, H=238, 40кг, белый (HB043004AX, E29)</t>
  </si>
  <si>
    <t>0024514</t>
  </si>
  <si>
    <t>Комплект ящика Dragon-Pro, Soft-Close, L=300, H=238, 40кг, т.серый (HB043004AX, E30)</t>
  </si>
  <si>
    <t>0024368</t>
  </si>
  <si>
    <t>Комплект ящика Dragon-Pro, Soft-Close, L=350, H= 80, 40кг, белый (HB003504AX, E29)</t>
  </si>
  <si>
    <t>0024439</t>
  </si>
  <si>
    <t>Комплект ящика Dragon-Pro, Soft-Close, L=350, H= 80, 40кг, т.серый (HB003504AX, E30)</t>
  </si>
  <si>
    <t>0024373</t>
  </si>
  <si>
    <t>Комплект ящика Dragon-Pro, Soft-Close, L=350, H= 95, 40кг, белый (HB013504AX, E29)</t>
  </si>
  <si>
    <t>0024444</t>
  </si>
  <si>
    <t>Комплект ящика Dragon-Pro, Soft-Close, L=350, H= 95, 40кг, т.серый (HB013504AX, E30)</t>
  </si>
  <si>
    <t>0024378</t>
  </si>
  <si>
    <t>Комплект ящика Dragon-Pro, Soft-Close, L=350, H=127, 40кг, белый (HB023504AX, E29)</t>
  </si>
  <si>
    <t>0024450</t>
  </si>
  <si>
    <t>Комплект ящика Dragon-Pro, Soft-Close, L=350, H=127, 40кг, т.серый (HB023504AX, E30)</t>
  </si>
  <si>
    <t>0024383</t>
  </si>
  <si>
    <t>Комплект ящика Dragon-Pro, Soft-Close, L=350, H=178, 40кг, белый (HB033504AX, E29)</t>
  </si>
  <si>
    <t>0024455</t>
  </si>
  <si>
    <t>Комплект ящика Dragon-Pro, Soft-Close, L=350, H=178, 40кг, т.серый (HB033504AX, E30)</t>
  </si>
  <si>
    <t>0024388</t>
  </si>
  <si>
    <t>Комплект ящика Dragon-Pro, Soft-Close, L=350, H=209, 40кг, белый (HB0C3504AX, E29)</t>
  </si>
  <si>
    <t>0024460</t>
  </si>
  <si>
    <t>Комплект ящика Dragon-Pro, Soft-Close, L=350, H=209, 40кг, т.серый (HB0C3504AX, E30)</t>
  </si>
  <si>
    <t>0024393</t>
  </si>
  <si>
    <t>Комплект ящика Dragon-Pro, Soft-Close, L=350, H=238, 40кг, белый (HB043504AX, E29)</t>
  </si>
  <si>
    <t>0024515</t>
  </si>
  <si>
    <t>Комплект ящика Dragon-Pro, Soft-Close, L=350, H=238, 40кг, т.серый (HB043504AX, E30)</t>
  </si>
  <si>
    <t>0024379</t>
  </si>
  <si>
    <t>Комплект ящика Dragon-Pro, Soft-Close, L=400, H=127, 40кг, белый (HB024004AX, E29)</t>
  </si>
  <si>
    <t>0024451</t>
  </si>
  <si>
    <t>Комплект ящика Dragon-Pro, Soft-Close, L=400, H=127, 40кг, т.серый (HB024004AX, E30)</t>
  </si>
  <si>
    <t>0024384</t>
  </si>
  <si>
    <t>Комплект ящика Dragon-Pro, Soft-Close, L=400, H=178, 40кг, белый (HB034004AX, E29)</t>
  </si>
  <si>
    <t>0024456</t>
  </si>
  <si>
    <t>Комплект ящика Dragon-Pro, Soft-Close, L=400, H=178, 40кг, т.серый (HB034004AX, E30)</t>
  </si>
  <si>
    <t>0024389</t>
  </si>
  <si>
    <t>Комплект ящика Dragon-Pro, Soft-Close, L=400, H=209, 40кг, белый (HB0C4004AX, E29)</t>
  </si>
  <si>
    <t>0024461</t>
  </si>
  <si>
    <t>Комплект ящика Dragon-Pro, Soft-Close, L=400, H=209, 40кг, т.серый (HB0C4004AX, E30)</t>
  </si>
  <si>
    <t>0024394</t>
  </si>
  <si>
    <t>Комплект ящика Dragon-Pro, Soft-Close, L=400, H=238, 40кг, белый (HB044004AX, E29)</t>
  </si>
  <si>
    <t>0024516</t>
  </si>
  <si>
    <t>Комплект ящика Dragon-Pro, Soft-Close, L=400, H=238, 40кг, т.серый (HB044004AX, E30)</t>
  </si>
  <si>
    <t>0024369</t>
  </si>
  <si>
    <t>Комплект ящика Dragon-Pro, Soft-Close, L=400, H=80, 40кг, белый (HB004004AX, E29)</t>
  </si>
  <si>
    <t>0024440</t>
  </si>
  <si>
    <t>Комплект ящика Dragon-Pro, Soft-Close, L=400, H=80, 40кг, т.серый (HB004004AX, E30)</t>
  </si>
  <si>
    <t>0024374</t>
  </si>
  <si>
    <t>Комплект ящика Dragon-Pro, Soft-Close, L=400, H=95, 40кг, белый (HB014004AX, E29)</t>
  </si>
  <si>
    <t>0024446</t>
  </si>
  <si>
    <t>Комплект ящика Dragon-Pro, Soft-Close, L=400, H=95, 40кг, т.серый (HB014004AX, E30)</t>
  </si>
  <si>
    <t>0024380</t>
  </si>
  <si>
    <t>Комплект ящика Dragon-Pro, Soft-Close, L=450, H=127, 40кг, белый (HB024504AX, E29)</t>
  </si>
  <si>
    <t>0024452</t>
  </si>
  <si>
    <t>Комплект ящика Dragon-Pro, Soft-Close, L=450, H=127, 40кг, т.серый (HB024504AX, E30)</t>
  </si>
  <si>
    <t>0024385</t>
  </si>
  <si>
    <t>Комплект ящика Dragon-Pro, Soft-Close, L=450, H=178, 40кг, белый (HB034504AX, E29)</t>
  </si>
  <si>
    <t>0024457</t>
  </si>
  <si>
    <t>Комплект ящика Dragon-Pro, Soft-Close, L=450, H=178, 40кг, т.серый (HB034504AX, E30)</t>
  </si>
  <si>
    <t>0024390</t>
  </si>
  <si>
    <t>Комплект ящика Dragon-Pro, Soft-Close, L=450, H=209, 40кг, белый (HB0C4504AX, E29)</t>
  </si>
  <si>
    <t>0024462</t>
  </si>
  <si>
    <t>Комплект ящика Dragon-Pro, Soft-Close, L=450, H=209, 40кг, т.серый (HB0C4504AX, E30)</t>
  </si>
  <si>
    <t>0024396</t>
  </si>
  <si>
    <t>Комплект ящика Dragon-Pro, Soft-Close, L=450, H=238, 40кг, белый (HB044504AX, E29)</t>
  </si>
  <si>
    <t>0024517</t>
  </si>
  <si>
    <t>Комплект ящика Dragon-Pro, Soft-Close, L=450, H=238, 40кг, т.серый (HB044504AX, E30)</t>
  </si>
  <si>
    <t>0024370</t>
  </si>
  <si>
    <t>Комплект ящика Dragon-Pro, Soft-Close, L=450, H=80, 40кг, белый (HB004504AX, E29)</t>
  </si>
  <si>
    <t>0024441</t>
  </si>
  <si>
    <t>Комплект ящика Dragon-Pro, Soft-Close, L=450, H=80, 40кг, т.серый (HB004504AX, E30)</t>
  </si>
  <si>
    <t>0024375</t>
  </si>
  <si>
    <t>Комплект ящика Dragon-Pro, Soft-Close, L=450, H=95, 40кг, белый (HB014504AX, E29)</t>
  </si>
  <si>
    <t>0024447</t>
  </si>
  <si>
    <t>Комплект ящика Dragon-Pro, Soft-Close, L=450, H=95, 40кг, т.серый (HB014504AX, E30)</t>
  </si>
  <si>
    <t>0024371</t>
  </si>
  <si>
    <t>Комплект ящика Dragon-Pro, Soft-Close, L=500, H= 80, 40кг, белый (HB005004AX, E29)</t>
  </si>
  <si>
    <t>0024442</t>
  </si>
  <si>
    <t>Комплект ящика Dragon-Pro, Soft-Close, L=500, H= 80, 40кг, т.серый (HB005004AX, E30)</t>
  </si>
  <si>
    <t>0024376</t>
  </si>
  <si>
    <t>Комплект ящика Dragon-Pro, Soft-Close, L=500, H= 95, 40кг, белый (HB015004AX, E29)</t>
  </si>
  <si>
    <t>0024448</t>
  </si>
  <si>
    <t>Комплект ящика Dragon-Pro, Soft-Close, L=500, H= 95, 40кг, т.серый (HB015004AX, E30)</t>
  </si>
  <si>
    <t>0024381</t>
  </si>
  <si>
    <t>Комплект ящика Dragon-Pro, Soft-Close, L=500, H=127, 40кг, белый (HB025004AX, E29)</t>
  </si>
  <si>
    <t>0024453</t>
  </si>
  <si>
    <t>Комплект ящика Dragon-Pro, Soft-Close, L=500, H=127, 40кг, т.серый (HB025004AX, E30)</t>
  </si>
  <si>
    <t>0024386</t>
  </si>
  <si>
    <t>Комплект ящика Dragon-Pro, Soft-Close, L=500, H=178, 40кг, белый (HB035004AX, E29)</t>
  </si>
  <si>
    <t>0024458</t>
  </si>
  <si>
    <t>Комплект ящика Dragon-Pro, Soft-Close, L=500, H=178, 40кг, т.серый (HB035004AX, E30)</t>
  </si>
  <si>
    <t>0024391</t>
  </si>
  <si>
    <t>Комплект ящика Dragon-Pro, Soft-Close, L=500, H=209, 40кг, белый (HB0C5004AX, E29)</t>
  </si>
  <si>
    <t>0024463</t>
  </si>
  <si>
    <t>Комплект ящика Dragon-Pro, Soft-Close, L=500, H=209, 40кг, т.серый (HB0C5004AX, E30)</t>
  </si>
  <si>
    <t>0024397</t>
  </si>
  <si>
    <t>Комплект ящика Dragon-Pro, Soft-Close, L=500, H=238, 40кг, белый (HB045004AX, E29)</t>
  </si>
  <si>
    <t>0024518</t>
  </si>
  <si>
    <t>Комплект ящика Dragon-Pro, Soft-Close, L=500, H=238, 40кг, т.серый (HB045004AX, E30)</t>
  </si>
  <si>
    <t>0024398</t>
  </si>
  <si>
    <t>Комплект.ящика Dragon-Pro, Push-Open, L=300, H= 80, 40кг, белый (HB603004AX, E29)</t>
  </si>
  <si>
    <t>0024519</t>
  </si>
  <si>
    <t>Комплект ящика Dragon-Pro, Push-Open, L=300, H= 80, 40кг, т.серый (HB603004AX, E30)</t>
  </si>
  <si>
    <t>0024403</t>
  </si>
  <si>
    <t>Комплект ящика Dragon-Pro, Push-Open, L=300, H= 95, 40кг, белый (HB613004AX, E29)</t>
  </si>
  <si>
    <t>0024524</t>
  </si>
  <si>
    <t>Комплект ящика Dragon-Pro, Push-Open, L=300, H= 95, 40кг, т.серый (HB613004AX, E30)</t>
  </si>
  <si>
    <t>0024412</t>
  </si>
  <si>
    <t>Комплект ящика Dragon-Pro, Push-Open, L=300, H=127, 40кг, белый (HB623004AX, E29)</t>
  </si>
  <si>
    <t>0024532</t>
  </si>
  <si>
    <t>Комплект ящика Dragon-Pro, Push-Open, L=300, H=127, 40кг, т.серый (HB623004AX, E30)</t>
  </si>
  <si>
    <t>0024417</t>
  </si>
  <si>
    <t>Комплект ящика Dragon-Pro, Push-Open, L=300, H=178, 40кг, белый (HB633004AX, E29)</t>
  </si>
  <si>
    <t>0024537</t>
  </si>
  <si>
    <t>Комплект ящика Dragon-Pro, Push-Open, L=300, H=178, 40кг, т.серый (HB633004AX, E30)</t>
  </si>
  <si>
    <t>0024422</t>
  </si>
  <si>
    <t>Комплект ящика Dragon-Pro, Push-Open, L=300, H=209, 40кг, белый (HB6C3004AX, E29)</t>
  </si>
  <si>
    <t>0024543</t>
  </si>
  <si>
    <t>Комплект ящика Dragon-Pro, Push-Open, L=300, H=209, 40кг, т.серый (HB6C3004AX, E30)</t>
  </si>
  <si>
    <t>0024427</t>
  </si>
  <si>
    <t>Комплект ящика Dragon-Pro, Push-Open, L=300, H=238, 40кг, белый (HB643004AX, E29)</t>
  </si>
  <si>
    <t>0024548</t>
  </si>
  <si>
    <t>Комплект ящика Dragon-Pro, Push-Open, L=300, H=238, 40кг, т.серый (HB643004AX, E30)</t>
  </si>
  <si>
    <t>0024399</t>
  </si>
  <si>
    <t>Комплект ящика Dragon-Pro, Push-Open, L=350, H= 80, 40кг, белый (HB603504AX, E29)</t>
  </si>
  <si>
    <t>0024520</t>
  </si>
  <si>
    <t>Комплект ящика Dragon-Pro, Push-Open, L=350, H= 80, 40кг, т.серый (HB603504AX, E30)</t>
  </si>
  <si>
    <t>0024408</t>
  </si>
  <si>
    <t>Комплект ящика Dragon-Pro, Push-Open, L=350, H= 95, 40кг, белый (HB613504AX, E29)</t>
  </si>
  <si>
    <t>0024525</t>
  </si>
  <si>
    <t>Комплект ящика Dragon-Pro, Push-Open, L=350, H= 95, 40кг, т.серый (HB613504AX, E30)</t>
  </si>
  <si>
    <t>0024413</t>
  </si>
  <si>
    <t>Комплект ящика Dragon-Pro, Push-Open, L=350, H=127, 40кг, белый (HB623504AX, E29)</t>
  </si>
  <si>
    <t>0024533</t>
  </si>
  <si>
    <t>Комплект ящика Dragon-Pro, Push-Open, L=350, H=127, 40кг, т.серый (HB623504AX, E30)</t>
  </si>
  <si>
    <t>0024418</t>
  </si>
  <si>
    <t>Комплект ящика Dragon-Pro, Push-Open, L=350, H=178, 40кг, белый (HB633504AX, E29)</t>
  </si>
  <si>
    <t>0024539</t>
  </si>
  <si>
    <t>Комплект ящика Dragon-Pro, Push-Open, L=350, H=178, 40кг, т.серый (HB633504AX, E30)</t>
  </si>
  <si>
    <t>0024423</t>
  </si>
  <si>
    <t>Комплект ящика Dragon-Pro, Push-Open, L=350, H=209, 40кг, белый (HB6C3504AX, E29)</t>
  </si>
  <si>
    <t>0024544</t>
  </si>
  <si>
    <t>Комплект ящика Dragon-Pro, Push-Open, L=350, H=209, 40кг, т.серый (HB6C3504AX, E30)</t>
  </si>
  <si>
    <t>0024428</t>
  </si>
  <si>
    <t>Комплект ящика Dragon-Pro, Push-Open, L=350, H=238, 40кг, белый (HB643504AX, E29)</t>
  </si>
  <si>
    <t>0024552</t>
  </si>
  <si>
    <t>Комплект ящика Dragon-Pro, Push-Open, L=350, H=238, 40кг, т.серый (HB643504AX, E30)</t>
  </si>
  <si>
    <t>0024400</t>
  </si>
  <si>
    <t>Комплект ящика Dragon-Pro, Push-Open, L=400, H= 80, 40кг, белый (HB604004AX, E29)</t>
  </si>
  <si>
    <t>0024521</t>
  </si>
  <si>
    <t>Комплект ящика Dragon-Pro, Push-Open, L=400, H= 80, 40кг, т.серый (HB604004AX, E30)</t>
  </si>
  <si>
    <t>0024409</t>
  </si>
  <si>
    <t>Комплект ящика Dragon-Pro, Push-Open, L=400, H= 95, 40кг, белый (HB614004AX, E29)</t>
  </si>
  <si>
    <t>0024526</t>
  </si>
  <si>
    <t>Комплект ящика Dragon-Pro, Push-Open, L=400, H= 95, 40кг, т.серый (HB614004AX, E30)</t>
  </si>
  <si>
    <t>0024414</t>
  </si>
  <si>
    <t>Комплект ящика Dragon-Pro, Push-Open, L=400, H=127, 40кг, белый (HB624004AX, E29)</t>
  </si>
  <si>
    <t>0024534</t>
  </si>
  <si>
    <t>Комплект ящика Dragon-Pro, Push-Open, L=400, H=127, 40кг, т.серый (HB624004AX, E30)</t>
  </si>
  <si>
    <t>0024419</t>
  </si>
  <si>
    <t>Комплект ящика Dragon-Pro, Push-Open, L=400, H=178, 40кг, белый (HB634004AX, E29)</t>
  </si>
  <si>
    <t>0024540</t>
  </si>
  <si>
    <t>Комплект ящика Dragon-Pro, Push-Open, L=400, H=178, 40кг, т.серый (HB634004AX, E30)</t>
  </si>
  <si>
    <t>0024424</t>
  </si>
  <si>
    <t>Комплект ящика Dragon-Pro, Push-Open, L=400, H=209, 40кг, белый (HB6C4004AX, E29)</t>
  </si>
  <si>
    <t>0024545</t>
  </si>
  <si>
    <t>Комплект ящика Dragon-Pro, Push-Open, L=400, H=209, 40кг, т.серый (HB6C4004AX, E30)</t>
  </si>
  <si>
    <t>0024429</t>
  </si>
  <si>
    <t>Комплект ящика Dragon-Pro, Push-Open, L=400, H=238, 40кг, белый (HB644004AX, E29)</t>
  </si>
  <si>
    <t>0024553</t>
  </si>
  <si>
    <t>Комплект ящика Dragon-Pro, Push-Open, L=400, H=238, 40кг, т.серый (HB644004AX, E30)</t>
  </si>
  <si>
    <t>0024401</t>
  </si>
  <si>
    <t>Комплект ящика Dragon-Pro, Push-Open, L=450, H= 80, 40кг, белый (HB604504AX, E29)</t>
  </si>
  <si>
    <t>0024522</t>
  </si>
  <si>
    <t>Комплект ящика Dragon-Pro, Push-Open, L=450, H= 80, 40кг, т.серый (HB604504AX, E30)</t>
  </si>
  <si>
    <t>0024410</t>
  </si>
  <si>
    <t>Комплект ящика Dragon-Pro, Push-Open, L=450, H= 95, 40кг, белый (HB614504AX, E29)</t>
  </si>
  <si>
    <t>0024530</t>
  </si>
  <si>
    <t>Комплект ящика Dragon-Pro, Push-Open, L=450, H= 95, 40кг, т.серый (HB614504AX, E30)</t>
  </si>
  <si>
    <t>0024415</t>
  </si>
  <si>
    <t>Комплект ящика Dragon-Pro, Push-Open, L=450, H=127, 40кг, белый (HB624504AX, E29)</t>
  </si>
  <si>
    <t>0024535</t>
  </si>
  <si>
    <t>Комплект ящика Dragon-Pro, Push-Open, L=450, H=127, 40кг, т.серый (HB624504AX, E30)</t>
  </si>
  <si>
    <t>0024420</t>
  </si>
  <si>
    <t>Комплект ящика Dragon-Pro, Push-Open, L=450, H=178, 40кг, белый (HB634504AX, E29)</t>
  </si>
  <si>
    <t>0024541</t>
  </si>
  <si>
    <t>Комплект ящика Dragon-Pro, Push-Open, L=450, H=178, 40кг, т.серый (HB634504AX, E30)</t>
  </si>
  <si>
    <t>0024425</t>
  </si>
  <si>
    <t>Комплект ящика Dragon-Pro, Push-Open, L=450, H=209, 40кг, белый (HB6C4504AX, E29)</t>
  </si>
  <si>
    <t>0024546</t>
  </si>
  <si>
    <t>Комплект ящика Dragon-Pro, Push-Open, L=450, H=209, 40кг, т.серый (HB6C4504AX, E30)</t>
  </si>
  <si>
    <t>0024430</t>
  </si>
  <si>
    <t>Комплект ящика Dragon-Pro, Push-Open, L=450, H=238, 40кг, белый (HB644504AX, E29)</t>
  </si>
  <si>
    <t>0024554</t>
  </si>
  <si>
    <t>Комплект ящика Dragon-Pro, Push-Open, L=450, H=238, 40кг, т.серый (HB644504AX, E30)</t>
  </si>
  <si>
    <t>0024402</t>
  </si>
  <si>
    <t>Комплект ящика Dragon-Pro, Push-Open, L=500, H= 80, 40кг, белый (HB605004AX, E29)</t>
  </si>
  <si>
    <t>0024523</t>
  </si>
  <si>
    <t>Комплект ящика Dragon-Pro, Push-Open, L=500, H= 80, 40кг, т.серый (HB605004AX, E30)</t>
  </si>
  <si>
    <t>0024411</t>
  </si>
  <si>
    <t>Комплект ящика Dragon-Pro, Push-Open, L=500, H= 95, 40кг, белый (HB615004AX, E29)</t>
  </si>
  <si>
    <t>0024531</t>
  </si>
  <si>
    <t>Комплект ящика Dragon-Pro, Push-Open, L=500, H= 95, 40кг, т.серый (HB615004AX, E30)</t>
  </si>
  <si>
    <t>0024416</t>
  </si>
  <si>
    <t>Комплект ящика Dragon-Pro, Push-Open, L=500, H=127, 40кг, белый (HB625004AX, E29)</t>
  </si>
  <si>
    <t>0024536</t>
  </si>
  <si>
    <t>Комплект ящика Dragon-Pro, Push-Open, L=500, H=127, 40кг, т.серый (HB625004AX, E30)</t>
  </si>
  <si>
    <t>0024421</t>
  </si>
  <si>
    <t>Комплект ящика Dragon-Pro, Push-Open, L=500, H=178, 40кг, белый (HB635004AX, E29)</t>
  </si>
  <si>
    <t>0024542</t>
  </si>
  <si>
    <t>Комплект ящика Dragon-Pro, Push-Open, L=500, H=178, 40кг, т.серый (HB635004AX, E30)</t>
  </si>
  <si>
    <t>0024426</t>
  </si>
  <si>
    <t>Комплект ящика Dragon-Pro, Push-Open, L=500, H=209, 40кг, белый (HB6C5004AX, E29)</t>
  </si>
  <si>
    <t>0024547</t>
  </si>
  <si>
    <t>Комплект ящика Dragon-Pro, Push-Open, L=500, H=209, 40кг, т.серый (HB6C5004AX, E30)</t>
  </si>
  <si>
    <t>0024431</t>
  </si>
  <si>
    <t>Комплект ящика Dragon-Pro, Push-Open, L=500, H=238, 40кг, белый (HB645004AX, E29)</t>
  </si>
  <si>
    <t>0024555</t>
  </si>
  <si>
    <t>Комплект ящика Dragon-Pro, Push-Open, L=500, H=238, 40кг, т.серый (HB645004AX, E30)</t>
  </si>
  <si>
    <t>0025123</t>
  </si>
  <si>
    <t>Комплект_рейлингов 300мм DTC Dragon Pro белый (HB0104S300,E29)</t>
  </si>
  <si>
    <t>0025124</t>
  </si>
  <si>
    <t>Комплект_рейлингов 300мм DTC Dragon Pro т.серый (HB0104S300,E30)</t>
  </si>
  <si>
    <t>0025125</t>
  </si>
  <si>
    <t>Комплект_рейлингов 350мм DTC Dragon Pro белый (HB0104S350,E29)</t>
  </si>
  <si>
    <t>0025126</t>
  </si>
  <si>
    <t>Комплект_рейлингов 350мм DTC Dragon Pro т.серый (HB0104S350,E30)</t>
  </si>
  <si>
    <t>0025127</t>
  </si>
  <si>
    <t>Комплект_рейлингов 400мм DTC Dragon Pro белый (HB0104S400,E29)</t>
  </si>
  <si>
    <t>0025128</t>
  </si>
  <si>
    <t>Комплект_рейлингов 400мм DTC Dragon Pro т.серый (HB0104S400,E30)</t>
  </si>
  <si>
    <t>0025129</t>
  </si>
  <si>
    <t>Комплект_рейлингов 450мм DTC Dragon Pro белый (HB0104S450,E29)</t>
  </si>
  <si>
    <t>0025130</t>
  </si>
  <si>
    <t>Комплект_рейлингов 450мм DTC Dragon Pro т.серый (HB0104S450,E30)</t>
  </si>
  <si>
    <t>0025131</t>
  </si>
  <si>
    <t>Комплект_рейлингов 500мм DTC Dragon Pro белый (HB0104S500,E29)</t>
  </si>
  <si>
    <t>0025132</t>
  </si>
  <si>
    <t>Комплект_рейлингов 500мм DTC Dragon Pro т.серый (HB0104S500,E30)</t>
  </si>
  <si>
    <t>0024362</t>
  </si>
  <si>
    <t>Крепление внутреннего ящика Dragon-Pro, H=127, белый (TB02012X,H03)</t>
  </si>
  <si>
    <t>0024433</t>
  </si>
  <si>
    <t>Крепление внутреннего ящика Dragon-Pro, H=127, т.серый (TB02012X,H11)</t>
  </si>
  <si>
    <t>0024363</t>
  </si>
  <si>
    <t>Крепление внутреннего ящика Dragon-Pro, H=178, белый (TB03012X,H03)</t>
  </si>
  <si>
    <t>0024434</t>
  </si>
  <si>
    <t>Крепление внутреннего ящика Dragon-Pro, H=178, т.серый (TB03012X,H11)</t>
  </si>
  <si>
    <t>0024364</t>
  </si>
  <si>
    <t>Крепление внутреннего ящика Dragon-Pro, H=209, белый (TB0С012X,H03)</t>
  </si>
  <si>
    <t>0024435</t>
  </si>
  <si>
    <t>Крепление внутреннего ящика Dragon-Pro, H=209, т.серый (TB0С012X,H11)</t>
  </si>
  <si>
    <t>0024361</t>
  </si>
  <si>
    <t>Крепление внутреннего ящика Dragon-Pro, H=95, белый (TB01012X,H03)</t>
  </si>
  <si>
    <t>0024432</t>
  </si>
  <si>
    <t>Крепление внутреннего ящика Dragon-Pro, H=95, т.серый (TB01012X,H11)</t>
  </si>
  <si>
    <t>0025117</t>
  </si>
  <si>
    <t>Крепление внутреннего ящика под стекло Dragon-Pro, H=178, белый (TB03015X,H03)</t>
  </si>
  <si>
    <t>0025112</t>
  </si>
  <si>
    <t>Крепление внутреннего ящика под стекло Dragon-Pro, H=178, т.серый (TB03015X,H11)</t>
  </si>
  <si>
    <t>0025118</t>
  </si>
  <si>
    <t>Крепление внутреннего ящика под стекло Dragon-Pro, H=209, белый (TB0C015X,H103)</t>
  </si>
  <si>
    <t>0025113</t>
  </si>
  <si>
    <t>Крепление внутреннего ящика под стекло Dragon-Pro, H=209, т.серый (TB0C015X,H11)</t>
  </si>
  <si>
    <t>0025116</t>
  </si>
  <si>
    <t>Крепление внутреннего ящика под стекло Dragon-Pro, H=95, белый (TB01015X,H03)</t>
  </si>
  <si>
    <t>0025111</t>
  </si>
  <si>
    <t>Крепление внутреннего ящика под стекло Dragon-Pro, H=95, т.серый (TB01015X,H11)</t>
  </si>
  <si>
    <t>0025119</t>
  </si>
  <si>
    <t>Крепление задней стенки h 178 Dragon Pro белый (TB03031,Е29)</t>
  </si>
  <si>
    <t>0025114</t>
  </si>
  <si>
    <t>Крепление задней стенки h 178 Dragon Pro т.серый (TB03031,Е30)</t>
  </si>
  <si>
    <t>0025120</t>
  </si>
  <si>
    <t>Крепление задней стенки h 209 Dragon Pro белый (TB0C031,Е29)</t>
  </si>
  <si>
    <t>0025115</t>
  </si>
  <si>
    <t>Крепление задней стенки h 209 Dragon Pro т.серый (TB0C031,Е30)</t>
  </si>
  <si>
    <t>0024365</t>
  </si>
  <si>
    <t>Передняя панель внутреннего ящика Dragon-Pro, 1100mm, белый (TB01021,E29)</t>
  </si>
  <si>
    <t>0024436</t>
  </si>
  <si>
    <t>Передняя панель внутреннего ящика Dragon-Pro, 1100mm, т.серый (TB01021,E30)</t>
  </si>
  <si>
    <t>0024366</t>
  </si>
  <si>
    <t>Рейлинг для передней панели вн. ящика Dragon-Pro, 1100mm, белый (M01078,E29)</t>
  </si>
  <si>
    <t>0024437</t>
  </si>
  <si>
    <t>Рейлинг для передней панели вн. ящика Dragon-Pro, 1100mm, т.серый (M01078,E30)</t>
  </si>
  <si>
    <t>0018728</t>
  </si>
  <si>
    <t>Стабилизатор хода 450 мм KB=900-1200 DTC Dragon-Pro/Dragon-Box, серый (M01081450, E18)</t>
  </si>
  <si>
    <t>0018729</t>
  </si>
  <si>
    <t>Стабилизатор хода 500 мм KB=900-1200 DTC Dragon-Pro/Dragon-Box, серый (M01081500, E18)</t>
  </si>
  <si>
    <t>0018730</t>
  </si>
  <si>
    <t>Стабилизатор хода 550 мм KB=900-1200 DTC Dragon-Pro/Dragon-Box, серый (M01081550, E18)</t>
  </si>
  <si>
    <t>0018731</t>
  </si>
  <si>
    <t>Стабилизатор хода 600 мм KB=900-1200 DTC Dragon-Pro/Dragon-Box, серый (M01081600, E18)</t>
  </si>
  <si>
    <t xml:space="preserve"> Система металлических ящиков DRAGON-BOX</t>
  </si>
  <si>
    <t>0015439</t>
  </si>
  <si>
    <t>Боковины 300мм h= 84,5  Dragon Box белый (MM01300,E01)</t>
  </si>
  <si>
    <t>MM01300,E01</t>
  </si>
  <si>
    <t>0015440</t>
  </si>
  <si>
    <t>Боковины 300мм h= 84,5  Dragon Box серый (MM01300,E18)</t>
  </si>
  <si>
    <t>MM01300(E18)</t>
  </si>
  <si>
    <t>0022531</t>
  </si>
  <si>
    <t>Боковины 300мм h= 84,5  Dragon Box темно-серый (MM01300,E30) NEW</t>
  </si>
  <si>
    <t>MM01300,E30</t>
  </si>
  <si>
    <t>0015451</t>
  </si>
  <si>
    <t>Боковины 350мм h= 84,5  Dragon Box серый (MM01350, E18)</t>
  </si>
  <si>
    <t>MM01350, E18</t>
  </si>
  <si>
    <t>0015450</t>
  </si>
  <si>
    <t>Боковины 350мм h= 84,5  Dragon Box белый  (MM01350,E01)</t>
  </si>
  <si>
    <t>MM01350, E01</t>
  </si>
  <si>
    <t>0022532</t>
  </si>
  <si>
    <t>Боковины 350мм h= 84,5  Dragon Box  темно-серый (MM01350,E30) NEW</t>
  </si>
  <si>
    <t>MM01350,E30</t>
  </si>
  <si>
    <t>0020045</t>
  </si>
  <si>
    <t>Боковины 400мм h= 69,5   Dragon Box белый (MM00400,E01)</t>
  </si>
  <si>
    <t>MM00400, E010</t>
  </si>
  <si>
    <t>0020049</t>
  </si>
  <si>
    <t>Боковины 400мм h= 69,5   Dragon Box серый (MM00400,E18)</t>
  </si>
  <si>
    <t>MM00400, E18</t>
  </si>
  <si>
    <t>0022533</t>
  </si>
  <si>
    <t>Боковины 400мм h= 69,5  Dragon Box темно-серый (MM00400,E30) NEW</t>
  </si>
  <si>
    <t>MM00400,E30</t>
  </si>
  <si>
    <t>0015462</t>
  </si>
  <si>
    <t>Боковины 400мм h= 84,5  Dragon Box белый (MM01400,E01)</t>
  </si>
  <si>
    <t>MM01400, E01</t>
  </si>
  <si>
    <t>0015461</t>
  </si>
  <si>
    <t>Боковины 400мм h= 84,5  Dragon Box серый (MM01400, E18)</t>
  </si>
  <si>
    <t>MM01400, E18</t>
  </si>
  <si>
    <t>0022534</t>
  </si>
  <si>
    <t>Боковины 400мм h= 84,5  Dragon Box темно-серый (MM01400, E30) NEW</t>
  </si>
  <si>
    <t>MM01400, E30</t>
  </si>
  <si>
    <t>0020046</t>
  </si>
  <si>
    <t>Боковины 450мм h= 69,5   Dragon Box белый (MM00450,E01)</t>
  </si>
  <si>
    <t>MM00450, E01</t>
  </si>
  <si>
    <t>0020050</t>
  </si>
  <si>
    <t>Боковины 450мм h= 69,5   Dragon Box серый (MM00450,E18)</t>
  </si>
  <si>
    <t>MM00450, E18</t>
  </si>
  <si>
    <t>0022535</t>
  </si>
  <si>
    <t>Боковины 450мм h= 69,5  Dragon Box темно-серый (MM00450,E30) NEW</t>
  </si>
  <si>
    <t>MM00450,E30</t>
  </si>
  <si>
    <t>0015473</t>
  </si>
  <si>
    <t>Боковины 450мм h= 84,5  Dragon Box  белый (MM01450,E01)</t>
  </si>
  <si>
    <t>MM01450, E01</t>
  </si>
  <si>
    <t>0015474</t>
  </si>
  <si>
    <t>Боковины 450мм h= 84,5  Dragon Box серый (MM01450,E18)</t>
  </si>
  <si>
    <t>MM01450, E18</t>
  </si>
  <si>
    <t>0022536</t>
  </si>
  <si>
    <t>Боковины 450мм h= 84,5  Dragon Box темно-серый (MM01450, E30) NEW</t>
  </si>
  <si>
    <t>MM01450, E30</t>
  </si>
  <si>
    <t>0020047</t>
  </si>
  <si>
    <t>Боковины 500мм h= 69,5   Dragon Box белый (MM00500,E01)</t>
  </si>
  <si>
    <t>MM00500, E01</t>
  </si>
  <si>
    <t>0020051</t>
  </si>
  <si>
    <t>Боковины 500мм h= 69,5   Dragon Box серый (MM00500,E18)</t>
  </si>
  <si>
    <t>MM00500, E18</t>
  </si>
  <si>
    <t>0022537</t>
  </si>
  <si>
    <t>Боковины 500мм h= 69,5  Dragon Box темно-серый (MM00500,E30) NEW</t>
  </si>
  <si>
    <t>MM00500,E30</t>
  </si>
  <si>
    <t>0015485</t>
  </si>
  <si>
    <t>Боковины 500мм h= 84,5   Dragon Box белый (MM01500,E01)</t>
  </si>
  <si>
    <t>MM01500, E01</t>
  </si>
  <si>
    <t>0015486</t>
  </si>
  <si>
    <t>Боковины 500мм h= 84,5  Dragon Box серый (MM01500,E18)</t>
  </si>
  <si>
    <t>MM01500, E18</t>
  </si>
  <si>
    <t>0022538</t>
  </si>
  <si>
    <t>Боковины 500мм h= 84,5  Dragon Box темно-серый (MM01500, E30) NEW</t>
  </si>
  <si>
    <t>MM01500, E30</t>
  </si>
  <si>
    <t>0020048</t>
  </si>
  <si>
    <t>Боковины 550мм h= 69,5   Dragon Box белый (MM00550,E01)</t>
  </si>
  <si>
    <t>MM00550, E01</t>
  </si>
  <si>
    <t>0020052</t>
  </si>
  <si>
    <t>Боковины 550мм h= 69,5   Dragon Box серый (MM00550, E18)</t>
  </si>
  <si>
    <t>MM00550, E18</t>
  </si>
  <si>
    <t>0022539</t>
  </si>
  <si>
    <t>Боковины 550мм h= 69,5  Dragon Box темно-серый (MM00550,E30) NEW</t>
  </si>
  <si>
    <t>MM00550,E30</t>
  </si>
  <si>
    <t>0018734</t>
  </si>
  <si>
    <t>Боковины 550мм h= 84,5   Dragon Box белый (MM01550,E01)</t>
  </si>
  <si>
    <t>MM01550, E01</t>
  </si>
  <si>
    <t>0018735</t>
  </si>
  <si>
    <t>Боковины 550мм h= 84,5  Dragon Box серый (MM01550,E18)</t>
  </si>
  <si>
    <t>MM01550, E18</t>
  </si>
  <si>
    <t>0022540</t>
  </si>
  <si>
    <t>Боковины 550мм h= 84,5  Dragon Box темно-серый (MM01550, E30) NEW</t>
  </si>
  <si>
    <t>MM01550, E3</t>
  </si>
  <si>
    <t>0017470</t>
  </si>
  <si>
    <t>Держатель для рейлинга организации пространства Dragon Box белый (M01077,H03)</t>
  </si>
  <si>
    <t>M01077,H03</t>
  </si>
  <si>
    <t>0016246</t>
  </si>
  <si>
    <t>Держатель для рейлинга организации пространства Dragon Box серый (M01077,H12)</t>
  </si>
  <si>
    <t>M01077H12</t>
  </si>
  <si>
    <t>0021049</t>
  </si>
  <si>
    <t>Заглушки для боковин DTC Dragon Box левая + правая, белые (MJS03, H03)</t>
  </si>
  <si>
    <t>MJS03, H03</t>
  </si>
  <si>
    <t>0021051</t>
  </si>
  <si>
    <t>Заглушки для боковин DTC Dragon Box левая + правая, серые (MJS03, H12)</t>
  </si>
  <si>
    <t>MJS03, H12</t>
  </si>
  <si>
    <t>0015497</t>
  </si>
  <si>
    <t>Комплект рейлингов 300мм  Dragon Box белый  (M0104S300,E01)</t>
  </si>
  <si>
    <t>M0104S300, E01</t>
  </si>
  <si>
    <t>0015498</t>
  </si>
  <si>
    <t>Комплект рейлингов 300мм  Dragon Box серый (M0104S300,E18)</t>
  </si>
  <si>
    <t>M0104S300, E18</t>
  </si>
  <si>
    <t>0022542</t>
  </si>
  <si>
    <t>Комплект рейлингов 300мм  Dragon Box темно-серый (M0104S300,E30) NEW</t>
  </si>
  <si>
    <t>M0104S300,E30</t>
  </si>
  <si>
    <t>0015499</t>
  </si>
  <si>
    <t>Комплект рейлингов 350мм  Dragon Box белый (M0104S350,E01)</t>
  </si>
  <si>
    <t>M0104S350, E01</t>
  </si>
  <si>
    <t>0015500</t>
  </si>
  <si>
    <t>Комплект рейлингов 350мм  Dragon Box серый (M0104S350,E18)</t>
  </si>
  <si>
    <t>M0104S350, E18</t>
  </si>
  <si>
    <t>0022543</t>
  </si>
  <si>
    <t>Комплект рейлингов 350мм  Dragon Box темно-серый (M0104S350,E30) NEW</t>
  </si>
  <si>
    <t>M0104S350,E30</t>
  </si>
  <si>
    <t>0015501</t>
  </si>
  <si>
    <t>Комплект рейлингов 400мм  Dragon Box белый (M0104S400,E01)</t>
  </si>
  <si>
    <t>M0104S400, E01</t>
  </si>
  <si>
    <t>0015502</t>
  </si>
  <si>
    <t>Комплект рейлингов 400мм  Dragon Box серый (M0104S400,E18)</t>
  </si>
  <si>
    <t>M0104S400, E18</t>
  </si>
  <si>
    <t>0022544</t>
  </si>
  <si>
    <t>Комплект рейлингов 400мм  Dragon Box темно-серый (M0104S400,E30) NEW</t>
  </si>
  <si>
    <t>M0104S400,E30</t>
  </si>
  <si>
    <t>0015503</t>
  </si>
  <si>
    <t>Комплект рейлингов 450мм  Dragon Box белый(M0104S450,E01)</t>
  </si>
  <si>
    <t>M0104S450, E01</t>
  </si>
  <si>
    <t>0015504</t>
  </si>
  <si>
    <t>Комплект рейлингов 450мм  Dragon Box серый (M0104S450,E18)</t>
  </si>
  <si>
    <t>M0104S450, E18</t>
  </si>
  <si>
    <t>0022545</t>
  </si>
  <si>
    <t>Комплект рейлингов 450мм  Dragon Box темно-серый (M0104S450,E30) NEW</t>
  </si>
  <si>
    <t>M0104S450,E30</t>
  </si>
  <si>
    <t>0015505</t>
  </si>
  <si>
    <t>Комплект рейлингов 500мм  Dragon Box белый (M0104S500,E01)</t>
  </si>
  <si>
    <t>M0104S500, E01</t>
  </si>
  <si>
    <t>0015506</t>
  </si>
  <si>
    <t>Комплект рейлингов 500мм  Dragon Box серый  (M0104S500,E18)</t>
  </si>
  <si>
    <t>M0104S500, E18</t>
  </si>
  <si>
    <t>0022546</t>
  </si>
  <si>
    <t>Комплект рейлингов 500мм  Dragon Box темно-серый (M0104S500,E30) NEW</t>
  </si>
  <si>
    <t>M0104S500,E30</t>
  </si>
  <si>
    <t>0018738</t>
  </si>
  <si>
    <t>Комплект рейлингов 550 мм  Dragon Box белый (M0104S550, E01)</t>
  </si>
  <si>
    <t>M0104S550, E01</t>
  </si>
  <si>
    <t>0018739</t>
  </si>
  <si>
    <t>Комплект рейлингов 550мм  Dragon Box серый (M0104S550, E18)</t>
  </si>
  <si>
    <t>M0104S550</t>
  </si>
  <si>
    <t>0022547</t>
  </si>
  <si>
    <t>Комплект рейлингов 550мм  Dragon Box темно-серый (M0104S550,E30) NEW</t>
  </si>
  <si>
    <t>M0104S550,E30</t>
  </si>
  <si>
    <t>0018733</t>
  </si>
  <si>
    <t>Кондуктор для вбивания крепления фасада под запрессовку  Dragon Box (ML01)</t>
  </si>
  <si>
    <t>ML01</t>
  </si>
  <si>
    <t>0015507</t>
  </si>
  <si>
    <t>Кондуктор крепления фасада  Dragon Box (пластик)</t>
  </si>
  <si>
    <t>M0101A</t>
  </si>
  <si>
    <t>0015508</t>
  </si>
  <si>
    <t>Кондуктор рейлинга  Dragon Box (пластик)</t>
  </si>
  <si>
    <t>ML3</t>
  </si>
  <si>
    <t>0015509</t>
  </si>
  <si>
    <t>Крепление внутреннего ящика h 84,5  Dragon Box белый  (M01012,H03)</t>
  </si>
  <si>
    <t>M01012,H03</t>
  </si>
  <si>
    <t>0015510</t>
  </si>
  <si>
    <t>Крепление внутреннего ящика h 84,5  Dragon Box серый (M01012,H12)</t>
  </si>
  <si>
    <t>M01012, H12</t>
  </si>
  <si>
    <t>0022548</t>
  </si>
  <si>
    <t>Крепление внутреннего ящика h 84,5  Dragon Box темно-серый (M01012,H30) NEW</t>
  </si>
  <si>
    <t>M01012,H30</t>
  </si>
  <si>
    <t>0015511</t>
  </si>
  <si>
    <t>Крепление внутреннего ящика h160  Dragon Box белый  (M0101K,H03)</t>
  </si>
  <si>
    <t>M0101K,H03</t>
  </si>
  <si>
    <t>0015512</t>
  </si>
  <si>
    <t>Крепление внутреннего ящика h160  Dragon Box серый (M0101K,H12)</t>
  </si>
  <si>
    <t>M0101K,H12</t>
  </si>
  <si>
    <t>0022549</t>
  </si>
  <si>
    <t>Крепление внутреннего ящика h160  Dragon Box темно-серый (M0101K,H30) NEW</t>
  </si>
  <si>
    <t>M0101K,H30</t>
  </si>
  <si>
    <t>0015513</t>
  </si>
  <si>
    <t>Крепление внутреннего ящика h224  Dragon Box белый   (M0101C,H03)</t>
  </si>
  <si>
    <t>M0101C,H03</t>
  </si>
  <si>
    <t>0015514</t>
  </si>
  <si>
    <t>Крепление внутреннего ящика h224  Dragon Box серый (M0101C,H12)</t>
  </si>
  <si>
    <t>M0101C, H12</t>
  </si>
  <si>
    <t>0022550</t>
  </si>
  <si>
    <t>Крепление внутреннего ящика h224  Dragon Box темно-серый (M0101C,H30) NEW</t>
  </si>
  <si>
    <t>M0101C,H30</t>
  </si>
  <si>
    <t>0020055</t>
  </si>
  <si>
    <t>Крепление задней стенки h 69,5  Dragon Box белый (M00031,Е01)</t>
  </si>
  <si>
    <t>M00031, Е01</t>
  </si>
  <si>
    <t>0020056</t>
  </si>
  <si>
    <t>Крепление задней стенки h 69,5  Dragon Box серый (M00031,Е18)</t>
  </si>
  <si>
    <t>M00031, Е18</t>
  </si>
  <si>
    <t>0022551</t>
  </si>
  <si>
    <t>Крепление задней стенки h 69,5  Dragon Box темно-серый (M00031,Е30)  NEW</t>
  </si>
  <si>
    <t>M00031,Е30</t>
  </si>
  <si>
    <t>0015515</t>
  </si>
  <si>
    <t>Крепление задней стенки h 84,5  Dragon Box белый (M01031,Е01)</t>
  </si>
  <si>
    <t>M01031, Е01</t>
  </si>
  <si>
    <t>0015516</t>
  </si>
  <si>
    <t>Крепление задней стенки h 84,5  Dragon Box серый (M01031,Е18)</t>
  </si>
  <si>
    <t>M01031, E18</t>
  </si>
  <si>
    <t>0022552</t>
  </si>
  <si>
    <t>Крепление задней стенки h 84,5  Dragon Box темно-серый (M01031,Е30) NEW</t>
  </si>
  <si>
    <t>M01031,Е30</t>
  </si>
  <si>
    <t>0015517</t>
  </si>
  <si>
    <t>Крепление задней стенки h160  Dragon Box белый (M01032,Е01)</t>
  </si>
  <si>
    <t>M01032, Е01</t>
  </si>
  <si>
    <t>0015518</t>
  </si>
  <si>
    <t>Крепление задней стенки h160  Dragon Box серый (M01032,Е18)</t>
  </si>
  <si>
    <t>M01032, E18</t>
  </si>
  <si>
    <t>0022553</t>
  </si>
  <si>
    <t>Крепление задней стенки h160  Dragon Box темно-серый (M01032,Е30) NEW</t>
  </si>
  <si>
    <t>M01032,Е30</t>
  </si>
  <si>
    <t>0015519</t>
  </si>
  <si>
    <t>Крепление задней стенки h224  Dragon Box белый (M01033,Е01)</t>
  </si>
  <si>
    <t>M01033, Е01</t>
  </si>
  <si>
    <t>0015520</t>
  </si>
  <si>
    <t>Крепление задней стенки h224  Dragon Box серый (M01033,Е18)</t>
  </si>
  <si>
    <t>M01033, E18</t>
  </si>
  <si>
    <t>0022554</t>
  </si>
  <si>
    <t>Крепление задней стенки h224  Dragon Box темно-серый (M01033,Е30) NEW</t>
  </si>
  <si>
    <t>M01033,Е30</t>
  </si>
  <si>
    <t>0020053</t>
  </si>
  <si>
    <t>Крепление фасада h=69,5  Dragon Box под запрессовку (M00016)</t>
  </si>
  <si>
    <t>M00016</t>
  </si>
  <si>
    <t>0020054</t>
  </si>
  <si>
    <t>Крепление фасада h=69,5  Dragon Box под саморез (M00011)</t>
  </si>
  <si>
    <t>M00011</t>
  </si>
  <si>
    <t>0018732</t>
  </si>
  <si>
    <t>Крепление фасада h=84,5  Dragon Box под запрессовку (M01016)</t>
  </si>
  <si>
    <t>M01016</t>
  </si>
  <si>
    <t>0015534</t>
  </si>
  <si>
    <t>Крепление фасада h=84,5  Dragon Box под саморез (M01011)</t>
  </si>
  <si>
    <t>M01011</t>
  </si>
  <si>
    <t>0017362</t>
  </si>
  <si>
    <t>Крепления (отдельные) для штанги синхронизации P20</t>
  </si>
  <si>
    <t>M0FH03</t>
  </si>
  <si>
    <t>0015544</t>
  </si>
  <si>
    <t>Направляющие 300мм 40кг  Dragon Box (M01300H)</t>
  </si>
  <si>
    <t>M01300H</t>
  </si>
  <si>
    <t>0015545</t>
  </si>
  <si>
    <t>Направляющие 300мм 40кг  Dragon Box Push (M513004H)</t>
  </si>
  <si>
    <t>M513004H</t>
  </si>
  <si>
    <t>0015548</t>
  </si>
  <si>
    <t>Направляющие 350мм 40кг  Dragon Box (M01350H)</t>
  </si>
  <si>
    <t>M01350H</t>
  </si>
  <si>
    <t>0015549</t>
  </si>
  <si>
    <t>Направляющие 350мм 40кг  Dragon Box Push (M513504H)</t>
  </si>
  <si>
    <t>M513504H</t>
  </si>
  <si>
    <t>0015553</t>
  </si>
  <si>
    <t>Направляющие 400 мм 40 кг  Dragon Box (M01400H)</t>
  </si>
  <si>
    <t>M01400H</t>
  </si>
  <si>
    <t>0020057</t>
  </si>
  <si>
    <t>Направляющие 400 мм для боковин h=69,5 40 кг  Dragon Box (M004004H)</t>
  </si>
  <si>
    <t>M004004H</t>
  </si>
  <si>
    <t>0015552</t>
  </si>
  <si>
    <t>Направляющие 400мм 40кг  Dragon Box Push (M514004H)</t>
  </si>
  <si>
    <t>M514004H</t>
  </si>
  <si>
    <t>0020061</t>
  </si>
  <si>
    <t>Направляющие 400мм для боковин h=69,5 40кг  Dragon Box Push (M304004H)</t>
  </si>
  <si>
    <t>M304004H</t>
  </si>
  <si>
    <t>0015557</t>
  </si>
  <si>
    <t>Направляющие 450 мм 40 кг  Dragon Box (M01450H)</t>
  </si>
  <si>
    <t>M01450H</t>
  </si>
  <si>
    <t>0015556</t>
  </si>
  <si>
    <t>Направляющие 450 мм 40 кг  Dragon Box Push (M514504H)</t>
  </si>
  <si>
    <t>M514504H</t>
  </si>
  <si>
    <t>0020058</t>
  </si>
  <si>
    <t>Направляющие 450мм для боковин h=69,5 40кг  Dragon Box (M004504H)</t>
  </si>
  <si>
    <t>M004504H</t>
  </si>
  <si>
    <t>0020062</t>
  </si>
  <si>
    <t>Направляющие 450мм для боковин h=69,5 40кг  Dragon Box Push (M304504H)</t>
  </si>
  <si>
    <t>M304504H</t>
  </si>
  <si>
    <t>0015560</t>
  </si>
  <si>
    <t>Направляющие 500 мм 40 кг  Dragon Box (M01500H)</t>
  </si>
  <si>
    <t>M01500H</t>
  </si>
  <si>
    <t>0015539</t>
  </si>
  <si>
    <t>Направляющие 500 мм 40 кг  Dragon Box Push (M515004H)</t>
  </si>
  <si>
    <t>M515004H</t>
  </si>
  <si>
    <t>0020059</t>
  </si>
  <si>
    <t>Направляющие 500мм для боковин h=69,5 40кг  Dragon Box (M005004H)</t>
  </si>
  <si>
    <t>M005004H</t>
  </si>
  <si>
    <t>0020063</t>
  </si>
  <si>
    <t>Направляющие 500мм для боковин h=69,5 40кг  Dragon Box Push (M305004H)</t>
  </si>
  <si>
    <t>M305004H</t>
  </si>
  <si>
    <t>0018736</t>
  </si>
  <si>
    <t>Направляющие 550мм 40кг  Dragon Box (M01550H)</t>
  </si>
  <si>
    <t>M01550H</t>
  </si>
  <si>
    <t>0018737</t>
  </si>
  <si>
    <t>Направляющие 550мм 40кг  Dragon Box Push (M515504H)</t>
  </si>
  <si>
    <t>M515504H</t>
  </si>
  <si>
    <t>0020060</t>
  </si>
  <si>
    <t>Направляющие 550мм для боковин h=69,5 40кг  Dragon Box (M005504H)</t>
  </si>
  <si>
    <t>M005504H</t>
  </si>
  <si>
    <t>0020064</t>
  </si>
  <si>
    <t>Направляющие 550мм для боковин h=69,5 40кг  Dragon Box Push (M305504H)</t>
  </si>
  <si>
    <t>M305504H</t>
  </si>
  <si>
    <t>0015563</t>
  </si>
  <si>
    <t>Организация под мойку  Dragon Box  (пластик,белый)</t>
  </si>
  <si>
    <t>M0103M,H03</t>
  </si>
  <si>
    <t>0015564</t>
  </si>
  <si>
    <t>Организация под мойку  Dragon Box (пластик,серый)</t>
  </si>
  <si>
    <t>M0103M,H12</t>
  </si>
  <si>
    <t>0022555</t>
  </si>
  <si>
    <t>Организация под мойку  Dragon Box (пластик, темно-серый)</t>
  </si>
  <si>
    <t>M0103M,H30</t>
  </si>
  <si>
    <t>0015566</t>
  </si>
  <si>
    <t>Передняя панель внутр ящика 1100 мм  Dragon Box серый (M01021, Е18)</t>
  </si>
  <si>
    <t>M01021,E18</t>
  </si>
  <si>
    <t>0015565</t>
  </si>
  <si>
    <t>Передняя панель внутр ящика 1100mm  Dragon Box белый  (M01021,Е01)</t>
  </si>
  <si>
    <t>M01021,Е01</t>
  </si>
  <si>
    <t>0022556</t>
  </si>
  <si>
    <t>Передняя панель внутр ящика 1100mm  Dragon Box темно-серый (M01021,Е30)</t>
  </si>
  <si>
    <t>M01021,Е30</t>
  </si>
  <si>
    <t>0020026</t>
  </si>
  <si>
    <t>Поводок для внутреннего ящика Dragon box серый (M0102A)</t>
  </si>
  <si>
    <t>M0102A</t>
  </si>
  <si>
    <t>0017472</t>
  </si>
  <si>
    <t>Рейлинг под нарезку 1100mm  Dragon Box белый (M01078,E01)</t>
  </si>
  <si>
    <t>M01078,E01</t>
  </si>
  <si>
    <t>0016245</t>
  </si>
  <si>
    <t>Рейлинг под нарезку 1100mm  Dragon Box серый (M01078,E18)</t>
  </si>
  <si>
    <t>M01078,E18</t>
  </si>
  <si>
    <t>Стабилизатор хода 450 мм  KB=900-1200  Dragon Box (M01081450)</t>
  </si>
  <si>
    <t>M01081450, H11</t>
  </si>
  <si>
    <t>Стабилизатор хода 500 мм KB=900-1200  Dragon Box, серый (M01081500)</t>
  </si>
  <si>
    <t>M01081500, H11</t>
  </si>
  <si>
    <t>Стабилизатор хода 550 мм KB=900-1200  Dragon Box, серый (M01081550, H11)</t>
  </si>
  <si>
    <t>M01081550, H11</t>
  </si>
  <si>
    <t>Стабилизатор хода 600 мм KB=900-1200  Dragon Box (M01081600, H11)</t>
  </si>
  <si>
    <t>M01081600, H11</t>
  </si>
  <si>
    <t>0017471</t>
  </si>
  <si>
    <t>Универсальный держатель рейлинга  Dragon Box белый (MO103J, H03)</t>
  </si>
  <si>
    <t>MO103J, H03</t>
  </si>
  <si>
    <t>0016244</t>
  </si>
  <si>
    <t>Универсальный держатель рейлинга  Dragon Box серый (MO103J,H12)</t>
  </si>
  <si>
    <t>M0103J-H12</t>
  </si>
  <si>
    <t>0022558</t>
  </si>
  <si>
    <t>Универсальный держатель рейлинга  Dragon Box темно-серый (MO103J,H30) NEW</t>
  </si>
  <si>
    <t>MO103J,H30</t>
  </si>
  <si>
    <t>0016242</t>
  </si>
  <si>
    <t>Штанга синхронизации для направляющих Push Dragon Box 1100 мм (MOFH02)</t>
  </si>
  <si>
    <t>MOFH02</t>
  </si>
  <si>
    <t>Пример расчета для классического ящика DRAGON BOX высотой 160 мм с одним рейлингом, глубиной 500мм, с доводчиком.</t>
  </si>
  <si>
    <t>итого за комплект:</t>
  </si>
  <si>
    <t xml:space="preserve"> Система металлических ящиков MAGIC-PRO с тонкой (13мм) стенкой</t>
  </si>
  <si>
    <t>0015442</t>
  </si>
  <si>
    <t>Боковины 300мм h= 88 DTC Magic Pro белый (HT113001,E29)</t>
  </si>
  <si>
    <t>HT113001, E29</t>
  </si>
  <si>
    <t>0016611</t>
  </si>
  <si>
    <t>Боковины 300мм h= 88 DTC Magic Pro графит (HT113001,E36)</t>
  </si>
  <si>
    <t>HT113001, E36</t>
  </si>
  <si>
    <t>0015445</t>
  </si>
  <si>
    <t>Боковины 300мм h=174 DTC Magic Pro белый (HT133001,E29)</t>
  </si>
  <si>
    <t>HT133001, E29</t>
  </si>
  <si>
    <t>0016613</t>
  </si>
  <si>
    <t>Боковины 300мм h=174 DTC Magic Pro графит (HT133001,E36)</t>
  </si>
  <si>
    <t>HT133001, E36</t>
  </si>
  <si>
    <t>0015448</t>
  </si>
  <si>
    <t>Боковины 300мм h=238 DTC Magic Pro белый (HT143001,E29)</t>
  </si>
  <si>
    <t>HT143001, E29</t>
  </si>
  <si>
    <t>0016614</t>
  </si>
  <si>
    <t>Боковины 300мм h=238 DTC Magic Pro графит (HT143001,E36)</t>
  </si>
  <si>
    <t>HT143001, E36</t>
  </si>
  <si>
    <t>0015453</t>
  </si>
  <si>
    <t>Боковины 350мм h= 88 DTC Magic Pro белый (HT113501,E29)</t>
  </si>
  <si>
    <t>HT113501, E29</t>
  </si>
  <si>
    <t>0016616</t>
  </si>
  <si>
    <t>Боковины 350мм h= 88 DTC Magic Pro графит (HT113501,E36)</t>
  </si>
  <si>
    <t>HT113501, E36</t>
  </si>
  <si>
    <t>0015457</t>
  </si>
  <si>
    <t>Боковины 350мм h=174 DTC Magic Pro белый (HT133501,E29)</t>
  </si>
  <si>
    <t>HT133501, E29</t>
  </si>
  <si>
    <t>0016618</t>
  </si>
  <si>
    <t>Боковины 350мм h=174 DTC Magic Pro графит (HT133501,E36)</t>
  </si>
  <si>
    <t>HT133501, E36</t>
  </si>
  <si>
    <t>0015459</t>
  </si>
  <si>
    <t>Боковины 350мм h=238 DTC Magic Pro белый (HT143501,E29)</t>
  </si>
  <si>
    <t>HT143501, E29</t>
  </si>
  <si>
    <t>0016619</t>
  </si>
  <si>
    <t>Боковины 350мм h=238 DTC Magic Pro графит (HT143501,E36)</t>
  </si>
  <si>
    <t>HT143501, E36</t>
  </si>
  <si>
    <t>0015460</t>
  </si>
  <si>
    <t>Боковины 400мм h= 62,5 DTC Magic Pro белый (HT104001,E29)</t>
  </si>
  <si>
    <t>HT104001, E29</t>
  </si>
  <si>
    <t>0016620</t>
  </si>
  <si>
    <t>Боковины 400мм h= 62,5 DTC Magic Pro графит (HT104001,E36)</t>
  </si>
  <si>
    <t>HT104001, E36</t>
  </si>
  <si>
    <t>0015464</t>
  </si>
  <si>
    <t>Боковины 400мм h= 88 DTC Magic Pro белый (HT114001,E29)</t>
  </si>
  <si>
    <t>HT114001, E29</t>
  </si>
  <si>
    <t>0016621</t>
  </si>
  <si>
    <t>Боковины 400мм h= 88 DTC Magic Pro графит (HT114001,E36)</t>
  </si>
  <si>
    <t>HT114001, E36</t>
  </si>
  <si>
    <t>0015468</t>
  </si>
  <si>
    <t>Боковины 400мм h=174 DTC Magic Pro белый (HT134001,E29)</t>
  </si>
  <si>
    <t>HT134001, E29</t>
  </si>
  <si>
    <t>0016623</t>
  </si>
  <si>
    <t>Боковины 400мм h=174 DTC Magic Pro графит (HT134001,E36)</t>
  </si>
  <si>
    <t>HT134001, E36</t>
  </si>
  <si>
    <t>0015470</t>
  </si>
  <si>
    <t>Боковины 400мм h=238 DTC Magic Pro белый (HT144001,E29)</t>
  </si>
  <si>
    <t>HT144001, E29</t>
  </si>
  <si>
    <t>0016624</t>
  </si>
  <si>
    <t>Боковины 400мм h=238 DTC Magic Pro графит (HT144001,E36)</t>
  </si>
  <si>
    <t>HT144001, E36</t>
  </si>
  <si>
    <t>0015472</t>
  </si>
  <si>
    <t>Боковины 450мм h= 62,5 DTC Magic Pro белый (HT104501,E29)</t>
  </si>
  <si>
    <t>HT104501, E29</t>
  </si>
  <si>
    <t>0016625</t>
  </si>
  <si>
    <t>Боковины 450мм h= 62,5 DTC Magic Pro графит (HT104501,E36)</t>
  </si>
  <si>
    <t>HT104501, E36</t>
  </si>
  <si>
    <t>0015476</t>
  </si>
  <si>
    <t>Боковины 450мм h= 88 DTC Magic Pro белый (HT114501,E29)</t>
  </si>
  <si>
    <t>HT114501, E29</t>
  </si>
  <si>
    <t>0017014</t>
  </si>
  <si>
    <t>Боковины 450мм h= 88 DTC Magic Pro белый под стекло (HT114502.E29)</t>
  </si>
  <si>
    <t>HT114502, E29</t>
  </si>
  <si>
    <t>0016626</t>
  </si>
  <si>
    <t>Боковины 450мм h= 88 DTC Magic Pro графит (HT114501,E36)</t>
  </si>
  <si>
    <t>HT114501, E36</t>
  </si>
  <si>
    <t>0017022</t>
  </si>
  <si>
    <t>Боковины 450мм h= 88 DTC Magic Pro графит под стекло (HT114502,E36)</t>
  </si>
  <si>
    <t>HT114502, E36</t>
  </si>
  <si>
    <t>0015480</t>
  </si>
  <si>
    <t>Боковины 450мм h=174 DTC Magic Pro белый  (HT134501,E29)</t>
  </si>
  <si>
    <t>HT134501, E29</t>
  </si>
  <si>
    <t>0017016</t>
  </si>
  <si>
    <t>Боковины 450мм h=174 DTC Magic Pro белый под стекло (HT134502.E29)</t>
  </si>
  <si>
    <t>HT134502.E29</t>
  </si>
  <si>
    <t>0016628</t>
  </si>
  <si>
    <t>Боковины 450мм h=174 DTC Magic Pro графит (HT134501,E36)</t>
  </si>
  <si>
    <t>HT134501, E36</t>
  </si>
  <si>
    <t>0017024</t>
  </si>
  <si>
    <t>Боковины 450мм h=174 DTC Magic Pro графит под стекло (HT134502,E36)</t>
  </si>
  <si>
    <t>HT134502, E36</t>
  </si>
  <si>
    <t>0015482</t>
  </si>
  <si>
    <t>Боковины 450мм h=238 DTC Magic Pro белый (HT144501,E29)</t>
  </si>
  <si>
    <t>HT144501, E29</t>
  </si>
  <si>
    <t>0016629</t>
  </si>
  <si>
    <t>Боковины 450мм h=238 DTC Magic Pro графит (HT144501,E36)</t>
  </si>
  <si>
    <t>HT144501, E36</t>
  </si>
  <si>
    <t>0015484</t>
  </si>
  <si>
    <t>Боковины 500мм h= 62,5 DTC Magic Pro, белый (HT105001, E29)</t>
  </si>
  <si>
    <t>HT105001, E29</t>
  </si>
  <si>
    <t>0016630</t>
  </si>
  <si>
    <t>Боковины 500мм h= 62,5 DTC Magic Pro графит (HT105001,E36)</t>
  </si>
  <si>
    <t>HT105001, E36</t>
  </si>
  <si>
    <t>0015487</t>
  </si>
  <si>
    <t>Боковины 500мм h= 88 DTC Magic Pro белый (HT115001,E29)</t>
  </si>
  <si>
    <t>HT115001, E29</t>
  </si>
  <si>
    <t>0017015</t>
  </si>
  <si>
    <t>Боковины 500мм h= 88 DTC Magic Pro белый под стекло (HT115002.E29)</t>
  </si>
  <si>
    <t>HT115002.E29</t>
  </si>
  <si>
    <t>0016631</t>
  </si>
  <si>
    <t>Боковины 500мм h= 88 DTC Magic Pro графит (HT115001,E36)</t>
  </si>
  <si>
    <t>HT115001, E36</t>
  </si>
  <si>
    <t>0017023</t>
  </si>
  <si>
    <t>Боковины 500мм h= 88 DTC Magic Pro графит под стекло (HT115002,E36)</t>
  </si>
  <si>
    <t>HT115002,E36</t>
  </si>
  <si>
    <t>0015492</t>
  </si>
  <si>
    <t>Боковины 500мм h=174 DTC Magic Pro белый (HT135001,E29)</t>
  </si>
  <si>
    <t>HT135001, E29</t>
  </si>
  <si>
    <t>0017017</t>
  </si>
  <si>
    <t>Боковины 500мм h=174 DTC Magic Pro белый под стекло (HT135002.E29)</t>
  </si>
  <si>
    <t>HT135002.E29</t>
  </si>
  <si>
    <t>0016633</t>
  </si>
  <si>
    <t>Боковины 500мм h=174 DTC Magic Pro графит (HT135001,E36)</t>
  </si>
  <si>
    <t>HT135001, E36</t>
  </si>
  <si>
    <t>0017025</t>
  </si>
  <si>
    <t>Боковины 500мм h=174 DTC Magic Pro графит под стекло (HT135002,E36)</t>
  </si>
  <si>
    <t>HT35002, E36</t>
  </si>
  <si>
    <t>0015494</t>
  </si>
  <si>
    <t>Боковины 500мм h=238 DTC Magic Pro белый (HT145001,E29)</t>
  </si>
  <si>
    <t>HT145001, E29</t>
  </si>
  <si>
    <t>0016634</t>
  </si>
  <si>
    <t>Боковины 500мм h=238 DTC Magic Pro графит (HT145001,E36)</t>
  </si>
  <si>
    <t>HT145001, E36</t>
  </si>
  <si>
    <t>0016648</t>
  </si>
  <si>
    <t>Кондуктор крепления фасада h 88 DTC Magic Pro (пластик)</t>
  </si>
  <si>
    <t>TB0101A</t>
  </si>
  <si>
    <t>0016649</t>
  </si>
  <si>
    <t>Кондуктор крепления фасада h174/238 DTC Magic Pro (металл)</t>
  </si>
  <si>
    <t>TB0301A</t>
  </si>
  <si>
    <t>0016641</t>
  </si>
  <si>
    <t>Крепление внутреннего  ящика h 88 DTC Magic Pro, белый (HT11012, E29)</t>
  </si>
  <si>
    <t>HT11012, E29</t>
  </si>
  <si>
    <t>0016640</t>
  </si>
  <si>
    <t>Крепление внутреннего ящика h 88 DTC Magic Pro графит (HT11012,E36)</t>
  </si>
  <si>
    <t>HT11012, E36</t>
  </si>
  <si>
    <t>0018724</t>
  </si>
  <si>
    <t>Крепление внутреннего ящика h 88 под стекло DTC Magic Pro белый (HT11013, E29)</t>
  </si>
  <si>
    <t>HT11013, E29</t>
  </si>
  <si>
    <t>0018725</t>
  </si>
  <si>
    <t>Крепление внутреннего ящика h 88 под стекло DTC Magic Pro графит (HT11013,E36)</t>
  </si>
  <si>
    <t>HT11013, E36</t>
  </si>
  <si>
    <t>0016645</t>
  </si>
  <si>
    <t>Крепление внутреннего  ящика h174 DTC Magic Pro, белый (HT13014, E29)</t>
  </si>
  <si>
    <t>HT13014, E29</t>
  </si>
  <si>
    <t>0016644</t>
  </si>
  <si>
    <t>Крепление внутреннего ящика h174 DTC Magic Pro графит (HT13014,E36)</t>
  </si>
  <si>
    <t>HT13014, E36</t>
  </si>
  <si>
    <t>0018727</t>
  </si>
  <si>
    <t>Крепление внутреннего  ящика h174 под стекло DTC Magic Pro графит (HT13013, E36)</t>
  </si>
  <si>
    <t>HT13013, E36</t>
  </si>
  <si>
    <t>0018726</t>
  </si>
  <si>
    <t>Крепление внутреннего  ящика h174 под стекло DTC Magic Pro  белый (HT13013, E29)</t>
  </si>
  <si>
    <t>HT13013, E29</t>
  </si>
  <si>
    <t>0017450</t>
  </si>
  <si>
    <t>Крепление для рейлинга на боковину DTC MagicPro/HD белый (HT10072,E29)</t>
  </si>
  <si>
    <t>HT10072, E29</t>
  </si>
  <si>
    <t>0017451</t>
  </si>
  <si>
    <t>Крепление для рейлинга на боковину DTC MagicPro/HD графит (HT10072,E36)</t>
  </si>
  <si>
    <t>HT10072, E36</t>
  </si>
  <si>
    <t>0015522</t>
  </si>
  <si>
    <t>Крепление задней стенки для h 62,5 DTC Magic Pro белый (HT10031,Е29)</t>
  </si>
  <si>
    <t>HT10031, Е29</t>
  </si>
  <si>
    <t>0016635</t>
  </si>
  <si>
    <t>Крепление задней стенки для h 62,5 DTC Magic Pro графит (HT10031,Е36)</t>
  </si>
  <si>
    <t>HT10031</t>
  </si>
  <si>
    <t>0015524</t>
  </si>
  <si>
    <t>Крепление задней стенки для h 88 DTC Magic Pro белый (HT11031,Е29)</t>
  </si>
  <si>
    <t>HT11031, E29</t>
  </si>
  <si>
    <t>0016636</t>
  </si>
  <si>
    <t>Крепление задней стенки для h 88 DTC Magic Pro графит (HT11031,Е36)</t>
  </si>
  <si>
    <t>HT11031, Е36</t>
  </si>
  <si>
    <t>0015530</t>
  </si>
  <si>
    <t>Крепление задней стенки для h174 DTC Magic Pro белый (HT13031,Е29)</t>
  </si>
  <si>
    <t>HT13031, E29</t>
  </si>
  <si>
    <t>0016638</t>
  </si>
  <si>
    <t>Крепление задней стенки для h174DTC Magic Pro графит (HT13031,Е36)</t>
  </si>
  <si>
    <t>HT13031, Е36</t>
  </si>
  <si>
    <t>0015533</t>
  </si>
  <si>
    <t>Крепление задней стенки для h238 DTC Magic Pro белый (HT14031,Е29)</t>
  </si>
  <si>
    <t>HT14031, E29</t>
  </si>
  <si>
    <t>0016639</t>
  </si>
  <si>
    <t>Крепление задней стенки для h238 DTC Magic Pro графит (HT14031,Е36)</t>
  </si>
  <si>
    <t>HT14031,Е36</t>
  </si>
  <si>
    <t>0015538</t>
  </si>
  <si>
    <t>Крепление фасада h  62,5 DTC Magic Pro под саморез (HT10011)</t>
  </si>
  <si>
    <t>HT10011</t>
  </si>
  <si>
    <t>0020021</t>
  </si>
  <si>
    <t>Крепление фасада h 62,5 DTC Magic Pro под запрессовку (HT10016)</t>
  </si>
  <si>
    <t>HT10016</t>
  </si>
  <si>
    <t>0015535</t>
  </si>
  <si>
    <t>Крепление фасада h  88 DTC Magic Pro/HD под саморез (TB01011)</t>
  </si>
  <si>
    <t>TB01011</t>
  </si>
  <si>
    <t>0020022</t>
  </si>
  <si>
    <t>Крепление фасада h  88 DTC Magic Pro/HD под запрессовку (TB01016)</t>
  </si>
  <si>
    <t>TB01016</t>
  </si>
  <si>
    <t>0015537</t>
  </si>
  <si>
    <t>Крепление фасада h 174/238 DTC Magic Pro/HD под саморез  (TB03011)</t>
  </si>
  <si>
    <t>TB03011</t>
  </si>
  <si>
    <t>0020024</t>
  </si>
  <si>
    <t>Крепление фасада h174/238 DTC Magic Pro/HD под запрессовку (TB03016)</t>
  </si>
  <si>
    <t>TB03016</t>
  </si>
  <si>
    <t>Крепления (отдельные) для штанги синхронизации Push-Open DTC Magic Pro/TF/DF</t>
  </si>
  <si>
    <t>0015546</t>
  </si>
  <si>
    <t>Направляющие 300мм 40кг DTC Magic Pro  (HT103004H)</t>
  </si>
  <si>
    <t>HT103004H</t>
  </si>
  <si>
    <t>0015547</t>
  </si>
  <si>
    <t>Направляющие 300мм 40кг DTC Magic Pro Push (HT403004H)</t>
  </si>
  <si>
    <t>HT403004H</t>
  </si>
  <si>
    <t>0015550</t>
  </si>
  <si>
    <t>Направляющие 350мм 40кг DTC Magic Pro  (HT103504H)</t>
  </si>
  <si>
    <t>HT103504H</t>
  </si>
  <si>
    <t>0015551</t>
  </si>
  <si>
    <t>Направляющие 350мм 40кг DTC Magic Pro Push (HT403504H)</t>
  </si>
  <si>
    <t>HT403504H</t>
  </si>
  <si>
    <t>0020100</t>
  </si>
  <si>
    <t>Направляющие 350мм 40кг DTC Magic Pro Soft-close + Push (HT503504H)</t>
  </si>
  <si>
    <t>HT503504H</t>
  </si>
  <si>
    <t>0015554</t>
  </si>
  <si>
    <t>Направляющие 400мм 40кг DTC Magic Pro  (HT104004H)</t>
  </si>
  <si>
    <t>HT104004H</t>
  </si>
  <si>
    <t>0015555</t>
  </si>
  <si>
    <t>Направляющие 400мм 40кг DTC Magic Pro Push (HT404004H)</t>
  </si>
  <si>
    <t>HT404004H</t>
  </si>
  <si>
    <t>0020101</t>
  </si>
  <si>
    <t>Направляющие 400мм 40кг DTC Magic Pro Soft-close + Push (HT504004H)</t>
  </si>
  <si>
    <t>HT504004H</t>
  </si>
  <si>
    <t>0015558</t>
  </si>
  <si>
    <t>Направляющие 450мм 40кг DTC  Magic Pro (HT104504H)</t>
  </si>
  <si>
    <t>HT104504H</t>
  </si>
  <si>
    <t>0015559</t>
  </si>
  <si>
    <t>Направляющие 450мм 40кг DTC Magic Pro Push (HT404504H)</t>
  </si>
  <si>
    <t>HT404504H</t>
  </si>
  <si>
    <t>0020102</t>
  </si>
  <si>
    <t>Направляющие 450мм 40кг DTC Magic Pro Soft-close + Push (HT504504H)</t>
  </si>
  <si>
    <t>HT504504H</t>
  </si>
  <si>
    <t>0015561</t>
  </si>
  <si>
    <t>Направляющие 500 мм 40 кг DTC Magic Pro (HT105004H)</t>
  </si>
  <si>
    <t>HT105004H</t>
  </si>
  <si>
    <t>0015562</t>
  </si>
  <si>
    <t>Направляющие 500мм 40кг DTC Magic Pro Push (HT405004H)</t>
  </si>
  <si>
    <t>HT405004H</t>
  </si>
  <si>
    <t>0020103</t>
  </si>
  <si>
    <t>Направляющие 500мм 40кг DTC Magic Pro Soft-close + Push (HT505004H)</t>
  </si>
  <si>
    <t>HT505004H</t>
  </si>
  <si>
    <t>0016642</t>
  </si>
  <si>
    <t>Передняя панель внутреннего  ящика 1100mm DTC MagicPro/HD белый (HT10022,E29)</t>
  </si>
  <si>
    <t>HT10022 E29</t>
  </si>
  <si>
    <t>0016643</t>
  </si>
  <si>
    <t>Передняя панель внутреннего  ящика 1100mm DTC MagicPro/HD графит (HT10022,E36)</t>
  </si>
  <si>
    <t>HT10022 E36</t>
  </si>
  <si>
    <t>0018722</t>
  </si>
  <si>
    <t>Передняя панель внутреннего  ящика под стекло 1100 мм DTC MagicPro белый (HT10021,E29)</t>
  </si>
  <si>
    <t>HT10021, E29</t>
  </si>
  <si>
    <t>0018723</t>
  </si>
  <si>
    <t>Передняя панель внутреннего  ящика под стекло 1100 мм DTC MagicPro графит (HT10021, E36)</t>
  </si>
  <si>
    <t>HT10021, E36</t>
  </si>
  <si>
    <t>0020025</t>
  </si>
  <si>
    <t>Поводок для внутреннего ящика Magic Pro серый (HT10024)</t>
  </si>
  <si>
    <t>HT10024</t>
  </si>
  <si>
    <t>0017453</t>
  </si>
  <si>
    <t>Разграничитель на рейлинг DTC MagicPro/HD белый (HT10074, E29)</t>
  </si>
  <si>
    <t>HT10074, E29</t>
  </si>
  <si>
    <t>0017454</t>
  </si>
  <si>
    <t>Разграничитель на рейлинг DTC MagicPro/HD графит (HT10074, E36)</t>
  </si>
  <si>
    <t>HT10074, E36</t>
  </si>
  <si>
    <t>0016646</t>
  </si>
  <si>
    <t>Рейлинг универсальный DTC 1100mm MagicPro/HD белый (HT10071,E29)</t>
  </si>
  <si>
    <t>HT10071 E29</t>
  </si>
  <si>
    <t>0016647</t>
  </si>
  <si>
    <t>Рейлинг универсальный DTC 1100mm MagicPro/HD графит (HT10071,E36)</t>
  </si>
  <si>
    <t>HT10071 E36</t>
  </si>
  <si>
    <t>0016502</t>
  </si>
  <si>
    <t>Фиксатор задней стенки дна DTC MagicPro/HD (HT10082)</t>
  </si>
  <si>
    <t>HT10082</t>
  </si>
  <si>
    <t>Штанга синхронизации для направляющих Push DTC Magic Pro/FF/DF/TF L=1100+крепления (HT0FH02)</t>
  </si>
  <si>
    <t>Пример расчета для классического ящика MAGIC-PRO высотой 88мм, глубиной 500мм, с доводчиком.</t>
  </si>
  <si>
    <t xml:space="preserve">                 Система ультратонких боковин PURE-BOX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Можно установить на любые направляющие скрытого монтажа DTC (кроме серии G02)</t>
  </si>
  <si>
    <t>0019083</t>
  </si>
  <si>
    <t>Боковины 270мм h= 84 DTC PURE BOX темно-серый (HL11270,E30)</t>
  </si>
  <si>
    <t>HL11220, E30</t>
  </si>
  <si>
    <t>0019090</t>
  </si>
  <si>
    <t>Боковины 270мм h=122 DTC PURE BOX темно-серый (HL12270,E30)</t>
  </si>
  <si>
    <t>HL12270, E30</t>
  </si>
  <si>
    <t>0019097</t>
  </si>
  <si>
    <t>Боковины 270мм h=159 DTC PURE BOX темно-серый (HL13270,E30)</t>
  </si>
  <si>
    <t>HL13270, E30</t>
  </si>
  <si>
    <t>0019084</t>
  </si>
  <si>
    <t>Боковины 300 мм h= 84 DTC PURE BOX темно-серый (HL11300, E30)</t>
  </si>
  <si>
    <t>HL11300, E30</t>
  </si>
  <si>
    <t>0019091</t>
  </si>
  <si>
    <t>Боковины 300мм h=122 DTC PURE BOX темно-серый (HL12300,E30)</t>
  </si>
  <si>
    <t>HL12300, E30</t>
  </si>
  <si>
    <t>0019098</t>
  </si>
  <si>
    <t>Боковины 300мм h=159 DTC PURE BOX темно-серый (HL13300,E30)</t>
  </si>
  <si>
    <t>HL13300, E30</t>
  </si>
  <si>
    <t>0019085</t>
  </si>
  <si>
    <t>Боковины 350 мм h= 84 DTC PURE BOX темно-серый (HL11350, E30)</t>
  </si>
  <si>
    <t>HL11350, E30</t>
  </si>
  <si>
    <t>0019092</t>
  </si>
  <si>
    <t>Боковины 350мм h=122 DTC PURE BOX темно-серый (HL12350,E30)</t>
  </si>
  <si>
    <t>HL12350, E30</t>
  </si>
  <si>
    <t>0019099</t>
  </si>
  <si>
    <t>Боковины 350мм h=159 DTC PURE BOX темно-серый (HL13350,E30)</t>
  </si>
  <si>
    <t>HL13350, E30</t>
  </si>
  <si>
    <t>0019086</t>
  </si>
  <si>
    <t>Боковины 400мм h= 84 DTC PURE BOX темно-серый (HL11400,E30)</t>
  </si>
  <si>
    <t>HL11400, E30</t>
  </si>
  <si>
    <t>0019093</t>
  </si>
  <si>
    <t>Боковины 400мм h=122 DTC PURE BOX темно-серый (HL12400,E30)</t>
  </si>
  <si>
    <t>HL12400, E30</t>
  </si>
  <si>
    <t>0019100</t>
  </si>
  <si>
    <t>Боковины 400 мм h=159 DTC PURE BOX темно-серый (HL13400, E30)</t>
  </si>
  <si>
    <t>HL13400, E30</t>
  </si>
  <si>
    <t>0019087</t>
  </si>
  <si>
    <t>Боковины 450 мм h= 84 DTC PURE BOX темно-серый (HL11450, E30)</t>
  </si>
  <si>
    <t>HL11450, E30</t>
  </si>
  <si>
    <t>0019094</t>
  </si>
  <si>
    <t>Боковины 450 мм h=122 DTC PURE BOX темно-серый (HL12450, E30)</t>
  </si>
  <si>
    <t>HL12450, E30</t>
  </si>
  <si>
    <t>0019101</t>
  </si>
  <si>
    <t>Боковины 450 мм h=159 DTC PURE BOX темно-серый (HL13450, E30)</t>
  </si>
  <si>
    <t>HL13450, E30</t>
  </si>
  <si>
    <t>0019088</t>
  </si>
  <si>
    <t>Боковины 500 мм h= 84 DTC PURE BOX, темно-серый (HL11500, E30)</t>
  </si>
  <si>
    <t>HL11500, E30</t>
  </si>
  <si>
    <t>0019095</t>
  </si>
  <si>
    <t>Боковины 500 мм h=122 DTC PURE BOX темно-серый (HL12500, E30)</t>
  </si>
  <si>
    <t>HL12500, E30</t>
  </si>
  <si>
    <t>0019102</t>
  </si>
  <si>
    <t>Боковины 500 мм h=159 DTC PURE BOX темно-серый (HL13500, E30)</t>
  </si>
  <si>
    <t>HL13500, E30</t>
  </si>
  <si>
    <t>0019089</t>
  </si>
  <si>
    <t>Боковины 550 мм h= 84 DTC PURE BOX темно-серый (HL11550, E30)</t>
  </si>
  <si>
    <t>HL11550, E30</t>
  </si>
  <si>
    <t>0019096</t>
  </si>
  <si>
    <t>Боковины 550мм h=122 DTC PURE BOX темно-серый (HL12550,E30)</t>
  </si>
  <si>
    <t>HL12550, E30</t>
  </si>
  <si>
    <t>0019103</t>
  </si>
  <si>
    <t>Боковины 550 мм h=159 DTC PURE BOX темно-серый (HL13550, E30)</t>
  </si>
  <si>
    <t>HL13550, E30</t>
  </si>
  <si>
    <t>0021163</t>
  </si>
  <si>
    <t xml:space="preserve">Комплект заглушек на крепления к фасаду DTC PURE BOX h= 84 и h=122 </t>
  </si>
  <si>
    <t>0HLJS01</t>
  </si>
  <si>
    <t>0021164</t>
  </si>
  <si>
    <t xml:space="preserve">Комплект заглушек на крепления к фасаду DTC PURE BOX h=159 </t>
  </si>
  <si>
    <t>0HLJS02</t>
  </si>
  <si>
    <t>Аксессуары для ящиков и направляющих</t>
  </si>
  <si>
    <t xml:space="preserve"> Лотки для столовых приборов серии HK</t>
  </si>
  <si>
    <t>0022526</t>
  </si>
  <si>
    <t xml:space="preserve">Лоток для столовых приборов DTC L=450 для ящиков HL/HK/HQ/HT металл, белый </t>
  </si>
  <si>
    <t>HKDCP450A03, E29</t>
  </si>
  <si>
    <t>0022528</t>
  </si>
  <si>
    <t xml:space="preserve">Лоток для столовых приборов DTC L=450 для ящиков HL/HK/HQ/HT металл, темно-серый </t>
  </si>
  <si>
    <t>HKDCP450A03, E30</t>
  </si>
  <si>
    <t>0022527</t>
  </si>
  <si>
    <t xml:space="preserve">Лоток для столовых приборов DTC L=500 для ящиков HL/HK/HQ/HT металл, белый </t>
  </si>
  <si>
    <t>HKDCP500A03, E29</t>
  </si>
  <si>
    <t>0022529</t>
  </si>
  <si>
    <t xml:space="preserve">Лоток для столовых приборов DTC L=500 для ящиков HL/HK/HQ/HT металл, темно-серый </t>
  </si>
  <si>
    <t>HKDCP500A03, E30</t>
  </si>
  <si>
    <t>Аксессуары общие</t>
  </si>
  <si>
    <t>0021643</t>
  </si>
  <si>
    <t>Проставка между направляющей и корпусом модуля 25 мм</t>
  </si>
  <si>
    <t>М-001</t>
  </si>
  <si>
    <t>Блокирующее устройство для направляющих с замком</t>
  </si>
  <si>
    <t>0022687</t>
  </si>
  <si>
    <t xml:space="preserve">Кондуктор для разметки присадки направляющих, фасада и задней стенки ящика DTC </t>
  </si>
  <si>
    <t>DT05</t>
  </si>
  <si>
    <t>Доводчики для одностенных ящиков и роликовых направляющих</t>
  </si>
  <si>
    <t>0015426</t>
  </si>
  <si>
    <t>Доводчик для роликовых направл лев+прав                               РАСПРОДАЖА</t>
  </si>
  <si>
    <t>W-HC1-1</t>
  </si>
  <si>
    <t>0020542</t>
  </si>
  <si>
    <t>Доводчик универсальный для роликовых направляющих или метабоксов лев+прав (W-HC1-3)</t>
  </si>
  <si>
    <t>W-HC1-3</t>
  </si>
  <si>
    <t>Крепеж</t>
  </si>
  <si>
    <t>Крепежные винты и шурупы</t>
  </si>
  <si>
    <t>0020326</t>
  </si>
  <si>
    <t>Шуруп-саморез DTC потайной 3.5х15 мм, никель</t>
  </si>
  <si>
    <t>E-150M</t>
  </si>
  <si>
    <t>0020328</t>
  </si>
  <si>
    <t xml:space="preserve">Шуруп-саморез DTC потайной 3.5х15 мм, черный </t>
  </si>
  <si>
    <t>E-150M, A08</t>
  </si>
  <si>
    <t>0023914</t>
  </si>
  <si>
    <t xml:space="preserve">Шуруп-саморез DTC плоский 4х16 мм (подходит для монтажной планки 3D Anyway Snap-on), никель </t>
  </si>
  <si>
    <t>E-28C</t>
  </si>
  <si>
    <t>0018711</t>
  </si>
  <si>
    <t>Евровинт DTC потайной 6,4x13,5 мм 7,2 (подходит для линейной монтажной планки), никель</t>
  </si>
  <si>
    <t>E-128</t>
  </si>
  <si>
    <t>0023203</t>
  </si>
  <si>
    <t>Евровинт DTC потайной 6,4x13,5 мм 7,2 (подходит для линейной монтажной планки), черный</t>
  </si>
  <si>
    <t>E-128, А08</t>
  </si>
  <si>
    <t xml:space="preserve"> Системы раздвижных дверей</t>
  </si>
  <si>
    <t xml:space="preserve"> TRACK-PRO CS для классичесих систем из AL профиля</t>
  </si>
  <si>
    <t>0016705</t>
  </si>
  <si>
    <t xml:space="preserve">Комплект DTC TRACK-PRO CS для AL профиля (2 ролика+2 доводчика) W&gt;700мм  5-15кг </t>
  </si>
  <si>
    <t>0CS001A</t>
  </si>
  <si>
    <t>0016706</t>
  </si>
  <si>
    <t xml:space="preserve">Комплект DTC TRACK-PRO CS для AL профиля (2 ролика+2 доводчика) W&gt;700мм 15-30кг </t>
  </si>
  <si>
    <t>0CS001B</t>
  </si>
  <si>
    <t>0016707</t>
  </si>
  <si>
    <t xml:space="preserve">Комплект DTC TRACK-PRO CS для AL профиля (2 ролика+2 доводчика) W&gt;700мм 30-50кг </t>
  </si>
  <si>
    <t>0CS001C</t>
  </si>
  <si>
    <t xml:space="preserve">TRACK-PRO CSS </t>
  </si>
  <si>
    <t>0018755</t>
  </si>
  <si>
    <t xml:space="preserve">Комплект DTC TRACK-PRO CSS (4 врез.ролика+2 доводчика+4заглушки)  5-15кг </t>
  </si>
  <si>
    <t>0CSS01A</t>
  </si>
  <si>
    <t>0018756</t>
  </si>
  <si>
    <t xml:space="preserve">Комплект DTC TRACK-PRO CSS (4 врез.ролика+2 доводчика+4заглушки) 15-30кг </t>
  </si>
  <si>
    <t>0CSS01B</t>
  </si>
  <si>
    <t>0018757</t>
  </si>
  <si>
    <t xml:space="preserve">Комплект DTC TRACK-PRO CSS (4 врез.ролика+2 доводчика+4заглушки) 30-50кг </t>
  </si>
  <si>
    <t>0CSS01C</t>
  </si>
  <si>
    <t>0018754</t>
  </si>
  <si>
    <t xml:space="preserve">Ходовой профиль DTC TRACK-PRO CSS L=2м </t>
  </si>
  <si>
    <t>CSSDG01B</t>
  </si>
  <si>
    <t>0018753</t>
  </si>
  <si>
    <t>Ходовой профиль DTC TRACK-PRO CSS L=3м</t>
  </si>
  <si>
    <t>CSSDG01C</t>
  </si>
  <si>
    <t>0018752</t>
  </si>
  <si>
    <t xml:space="preserve">Ходовой профиль DTC TRACK-PRO CSS L=6м </t>
  </si>
  <si>
    <t>CSSDG01</t>
  </si>
  <si>
    <t xml:space="preserve"> TRACK-PRO GT навесная система</t>
  </si>
  <si>
    <t>0018883</t>
  </si>
  <si>
    <t>Верхний ходовой профиль DTC TRACK-PRO GT L=3м</t>
  </si>
  <si>
    <t>GTDG01C</t>
  </si>
  <si>
    <t>0018881</t>
  </si>
  <si>
    <t xml:space="preserve">Верхний ходовой профиль DTC TRACK-PRO GT L=6м </t>
  </si>
  <si>
    <t>GTDGA</t>
  </si>
  <si>
    <t>0018886</t>
  </si>
  <si>
    <t>Комплект DTC TRACK-PRO GT для 2-х дверей (внешня+внутренняя) по 15-30кг</t>
  </si>
  <si>
    <t>GT1850HB</t>
  </si>
  <si>
    <t>0018887</t>
  </si>
  <si>
    <t>Комплект DTC TRACK-PRO GT для 2-х дверей (внешня+внутренняя) по 30-50кг</t>
  </si>
  <si>
    <t>GT1850HC</t>
  </si>
  <si>
    <t>0018885</t>
  </si>
  <si>
    <t xml:space="preserve">Комплект DTC TRACK-PRO GT для 2-х дверей (внешня+внутренняя) по 5-15кг </t>
  </si>
  <si>
    <t>GT1850HA</t>
  </si>
  <si>
    <t>0018888</t>
  </si>
  <si>
    <t>Комплект DTC TRACK-PRO GT для 2-х дверей (внешня+внутренняя) по 50-80кг</t>
  </si>
  <si>
    <t>GT1850HD</t>
  </si>
  <si>
    <t>0018890</t>
  </si>
  <si>
    <t xml:space="preserve">Комплект DTC TRACK-PRO GT для дополнительной внутренней 3-й двери 15-30кг </t>
  </si>
  <si>
    <t>GT32B</t>
  </si>
  <si>
    <t>0018891</t>
  </si>
  <si>
    <t>Комплект DTC TRACK-PRO GT для дополнительной внутренней 3-й двери 30-50кг</t>
  </si>
  <si>
    <t>GT32C</t>
  </si>
  <si>
    <t>0018889</t>
  </si>
  <si>
    <t>Комплект DTC TRACK-PRO GT для дополнительной внутренней 3-й двери 5-15кг</t>
  </si>
  <si>
    <t>GT32A</t>
  </si>
  <si>
    <t>0018892</t>
  </si>
  <si>
    <t>Комплект DTC TRACK-PRO GT для дополнительной внутренней 3-й двери 50-80кг</t>
  </si>
  <si>
    <t>GT32D</t>
  </si>
  <si>
    <t>0018884</t>
  </si>
  <si>
    <t xml:space="preserve">Нижний ходовой профиль DTC TRACK-PRO GT L=3м </t>
  </si>
  <si>
    <t>TDG02C</t>
  </si>
  <si>
    <t>0018882</t>
  </si>
  <si>
    <t xml:space="preserve">Нижний ходовой профиль DTC TRACK-PRO GT L=6м </t>
  </si>
  <si>
    <t>GTDGB</t>
  </si>
  <si>
    <t xml:space="preserve"> TRACK-PRO R01 поворотно-раздвижная система</t>
  </si>
  <si>
    <t>0018900</t>
  </si>
  <si>
    <t>Комплект DTC TRACK-PRO R01 W=400мм двойной H=1400-2000 F=16-30мм 25кг</t>
  </si>
  <si>
    <t>R014002H</t>
  </si>
  <si>
    <t>0018907</t>
  </si>
  <si>
    <t>Комплект DTC TRACK-PRO R01 W=400мм тройной H=1600-2700 F=16-30мм 30кг</t>
  </si>
  <si>
    <t>R014003H</t>
  </si>
  <si>
    <t>0018901</t>
  </si>
  <si>
    <t>Комплект DTC TRACK-PRO R01 W=450мм двойной H=1400-2000 F=16-30мм 25кг</t>
  </si>
  <si>
    <t>R014502H</t>
  </si>
  <si>
    <t>0018908</t>
  </si>
  <si>
    <t xml:space="preserve">Комплект DTC TRACK-PRO R01 W=450мм тройной H=1600-2700 F=16-30мм 30кг </t>
  </si>
  <si>
    <t>R014503H</t>
  </si>
  <si>
    <t>0018902</t>
  </si>
  <si>
    <t xml:space="preserve">Комплект DTC TRACK-PRO R01 W=500мм двойной H=1400-2000 F=16-30мм 25кг </t>
  </si>
  <si>
    <t>R015002H</t>
  </si>
  <si>
    <t>0018909</t>
  </si>
  <si>
    <t>Комплект DTC TRACK-PRO R01 W=500мм тройной H=1600-2700 F=16-30мм 30кг</t>
  </si>
  <si>
    <t>R015003H</t>
  </si>
  <si>
    <t>0018903</t>
  </si>
  <si>
    <t xml:space="preserve">Комплект DTC TRACK-PRO R01 W=550мм двойной H=1400-2000 F=16-30мм 25кг </t>
  </si>
  <si>
    <t>R015502H</t>
  </si>
  <si>
    <t>0018910</t>
  </si>
  <si>
    <t>Комплект DTC TRACK-PRO R01 W=550мм тройной H=1600-2700 F=16-30мм 30кг</t>
  </si>
  <si>
    <t>R015503H</t>
  </si>
  <si>
    <t>0018904</t>
  </si>
  <si>
    <t>Комплект DTC TRACK-PRO R01 W=600мм двойной H=1400-2000 F=16-30мм 25кг</t>
  </si>
  <si>
    <t>R016002H</t>
  </si>
  <si>
    <t>0018911</t>
  </si>
  <si>
    <t>Комплект DTC TRACK-PRO R01 W=600мм тройной H=1600-2700 F=16-30мм 30кг</t>
  </si>
  <si>
    <t>R016003H</t>
  </si>
  <si>
    <t>0018905</t>
  </si>
  <si>
    <t xml:space="preserve">Комплект DTC TRACK-PRO R01 W=650мм двойной H=1400-2000 F=16-30мм 25кг </t>
  </si>
  <si>
    <t>R016502H</t>
  </si>
  <si>
    <t>0018912</t>
  </si>
  <si>
    <t xml:space="preserve">Комплект DTC TRACK-PRO R01 W=650мм тройной H=1600-2700 F=16-30мм 30кг </t>
  </si>
  <si>
    <t>R016503H</t>
  </si>
  <si>
    <t>0018906</t>
  </si>
  <si>
    <t>Комплект DTC TRACK-PRO R01 W=700мм двойной H=1400-2000 F=16-30мм 25кг</t>
  </si>
  <si>
    <t>R017002H</t>
  </si>
  <si>
    <t>0018913</t>
  </si>
  <si>
    <t>Комплект DTC TRACK-PRO R01 W=700мм тройной H=1600-2700 F=16-30мм 30кг</t>
  </si>
  <si>
    <t>R017003H</t>
  </si>
  <si>
    <t xml:space="preserve"> TRACK-PRO CF подвесная складная система (гармошка)</t>
  </si>
  <si>
    <t>0021590</t>
  </si>
  <si>
    <t xml:space="preserve">Комплект DTC TRACK-PRO CF H&lt;2800 T=18-25мм </t>
  </si>
  <si>
    <t>0CFGDA</t>
  </si>
  <si>
    <t>0021591</t>
  </si>
  <si>
    <t xml:space="preserve">Верхний ходовой профиль DTC TRACK-PRO CF L=6м </t>
  </si>
  <si>
    <t>CFDGA</t>
  </si>
  <si>
    <t>0021592</t>
  </si>
  <si>
    <t xml:space="preserve">Нижний ходовой профиль DTC TRACK-PRO CF L=6м </t>
  </si>
  <si>
    <t>CFDGВ</t>
  </si>
  <si>
    <t>Компплектующие для гардеробных систем</t>
  </si>
  <si>
    <t>0022724</t>
  </si>
  <si>
    <t xml:space="preserve">Комплект ящика Pure-Pro LQ L=450 низкий h=95, ширина=600мм серый </t>
  </si>
  <si>
    <t>LQ11450Q14600, E30</t>
  </si>
  <si>
    <t>0022725</t>
  </si>
  <si>
    <t xml:space="preserve">Комплект ящика Pure-Pro LQ L=450 низкий h=95, ширина=800мм серый </t>
  </si>
  <si>
    <t>LQ11450Q14800, E30</t>
  </si>
  <si>
    <t>0022726</t>
  </si>
  <si>
    <t>Комплект ящика Pure-Pro LQ L=450 низкий h=95, ширина=900мм серый</t>
  </si>
  <si>
    <t>LQ11450Q14900, E30</t>
  </si>
  <si>
    <t>0022727</t>
  </si>
  <si>
    <t xml:space="preserve">Комплект ящика Pure-Pro LQ L=450 средний h=130, ширина=600мм серый </t>
  </si>
  <si>
    <t>LQ12450Q14600, E30</t>
  </si>
  <si>
    <t>0022728</t>
  </si>
  <si>
    <t xml:space="preserve">Комплект ящика Pure-Pro LQ L=450 средний h=130, ширина=800мм серый </t>
  </si>
  <si>
    <t>LQ12450Q14800, E30</t>
  </si>
  <si>
    <t>0022729</t>
  </si>
  <si>
    <t xml:space="preserve">Комплект ящика Pure-Pro LQ L=450 средний h=130, ширина=900мм серый </t>
  </si>
  <si>
    <t>LQ12450Q14900, E30</t>
  </si>
  <si>
    <t>0022730</t>
  </si>
  <si>
    <t xml:space="preserve">Комплект ящика Pure-Pro LQ L=450 высокий h=170, ширина=600мм серый </t>
  </si>
  <si>
    <t>LQ13450Q14600, E30</t>
  </si>
  <si>
    <t>0022731</t>
  </si>
  <si>
    <t>Комплект ящика Pure-Pro LQ L=450 высокий h=170, ширина=800мм серый</t>
  </si>
  <si>
    <t>LQ13450Q14800, E30</t>
  </si>
  <si>
    <t>0022732</t>
  </si>
  <si>
    <t>Комплект ящика Pure-Pro LQ L=450 высокий h=170, ширина=900мм серый</t>
  </si>
  <si>
    <t>LQ13450Q19900, E30</t>
  </si>
  <si>
    <t>0022733</t>
  </si>
  <si>
    <t xml:space="preserve">Комплект ящика Pure-Pro LQ с подсветкой L=450  низкий h=95, ширина=600мм серый </t>
  </si>
  <si>
    <t>LQ11450Q19600, E30</t>
  </si>
  <si>
    <t>0022734</t>
  </si>
  <si>
    <t>Комплект ящика Pure-Pro LQ с подсветкой L=450  низкий h=95, ширина=800мм серый</t>
  </si>
  <si>
    <t>LQ11450Q19800, E30</t>
  </si>
  <si>
    <t>0022735</t>
  </si>
  <si>
    <t xml:space="preserve">Комплект ящика Pure-Pro LQ с подсветкой L=450  низкий h=95, ширина=900мм серый </t>
  </si>
  <si>
    <t>LQ11450Q19900, E30</t>
  </si>
  <si>
    <t>0022739</t>
  </si>
  <si>
    <t>Комплект ящика Pure-Pro LQ с подсветкой L=450 высокий h=170, ширина=600мм серый</t>
  </si>
  <si>
    <t>LQ13450Q19600, E30</t>
  </si>
  <si>
    <t>0022740</t>
  </si>
  <si>
    <t>Комплект ящика Pure-Pro LQ с подсветкой L=450 высокий h=170, ширина=800мм серый</t>
  </si>
  <si>
    <t>LQ13450Q19800, E30</t>
  </si>
  <si>
    <t>0022741</t>
  </si>
  <si>
    <t xml:space="preserve">Комплект ящика Pure-Pro LQ с подсветкой L=450 высокий h=170, ширина=900мм серый </t>
  </si>
  <si>
    <t>0022736</t>
  </si>
  <si>
    <t>Комплект ящика Pure-Pro LQ с подсветкой L=450 средний h=130, ширина=600мм серый</t>
  </si>
  <si>
    <t>LQ12450Q19600, E30</t>
  </si>
  <si>
    <t>0022737</t>
  </si>
  <si>
    <t>Комплект ящика Pure-Pro LQ с подсветкой L=450 средний h=130, ширина=800мм серый</t>
  </si>
  <si>
    <t>LQ12450Q19800, E30</t>
  </si>
  <si>
    <t>0022738</t>
  </si>
  <si>
    <t>Комплект ящика Pure-Pro LQ с подсветкой L=450 средний h=130, ширина=900мм серый</t>
  </si>
  <si>
    <t>LQ12450Q19900, E30</t>
  </si>
  <si>
    <t>0022748</t>
  </si>
  <si>
    <t xml:space="preserve">Вставка в ящик Pure-Pro LQ L=450 для колец (B) 150х425х50 </t>
  </si>
  <si>
    <t>LQJ01-150</t>
  </si>
  <si>
    <t>0022749</t>
  </si>
  <si>
    <t xml:space="preserve">Вставка в ящик Pure-Pro LQ L=450 для колец (H) 150х425х50 </t>
  </si>
  <si>
    <t>LQJ02-150</t>
  </si>
  <si>
    <t>0022746</t>
  </si>
  <si>
    <t xml:space="preserve">Вставка в ящик Pure-Pro LQ L=450 для ожерелий (B) 150х425х50 </t>
  </si>
  <si>
    <t>LQX01-150</t>
  </si>
  <si>
    <t>0022747</t>
  </si>
  <si>
    <t xml:space="preserve">Вставка в ящик Pure-Pro LQ L=450 для ожерелий (H) 150х425х50 </t>
  </si>
  <si>
    <t>LQX02-150</t>
  </si>
  <si>
    <t>0022750</t>
  </si>
  <si>
    <t xml:space="preserve">Вставка в ящик Pure-Pro LQ L=450 для сережек (B) 150х425х50 </t>
  </si>
  <si>
    <t>LQE01-150</t>
  </si>
  <si>
    <t>0022751</t>
  </si>
  <si>
    <t xml:space="preserve">Вставка в ящик Pure-Pro LQ L=450 для сережек (H) 150х425х50 </t>
  </si>
  <si>
    <t>LQE02-150</t>
  </si>
  <si>
    <t>0022744</t>
  </si>
  <si>
    <t xml:space="preserve">Вставка в ящик Pure-Pro LQ L=450 для сережек и колец (B) 150х425х50 </t>
  </si>
  <si>
    <t>LQEJ01-150</t>
  </si>
  <si>
    <t>0022745</t>
  </si>
  <si>
    <t>Вставка в ящик Pure-Pro LQ L=450 для сережек и колец (H) 150х425х50</t>
  </si>
  <si>
    <t>LQEJ02-150</t>
  </si>
  <si>
    <t>0022752</t>
  </si>
  <si>
    <t>Вставка в ящик Pure-Pro LQ L=450 для часов (B) 150х425х50</t>
  </si>
  <si>
    <t>LQS01-150</t>
  </si>
  <si>
    <t>0022753</t>
  </si>
  <si>
    <t xml:space="preserve">Вставка в ящик Pure-Pro LQ L=450 для часов (H) 150х425х50 </t>
  </si>
  <si>
    <t>LQS02-150</t>
  </si>
  <si>
    <t>0022754</t>
  </si>
  <si>
    <t xml:space="preserve">Вставка в ящик Pure-Pro LQ L=450 с ячейками (B) 150х425х50 </t>
  </si>
  <si>
    <t>LQG01-150</t>
  </si>
  <si>
    <t>0022755</t>
  </si>
  <si>
    <t>Вставка в ящик Pure-Pro LQ L=450 с ячейками (H) 150х425х50</t>
  </si>
  <si>
    <t>LQG02-150</t>
  </si>
  <si>
    <t>0022742</t>
  </si>
  <si>
    <t>Вставка в ящик Pure-Pro LQ L=450 универсальная (B) 150х425х50</t>
  </si>
  <si>
    <t>LQC01-150</t>
  </si>
  <si>
    <t>0022743</t>
  </si>
  <si>
    <t xml:space="preserve">Вставка в ящик Pure-Pro LQ L=450 универсальная (H) 150х425х50 </t>
  </si>
  <si>
    <t>LQC02-150</t>
  </si>
  <si>
    <t>0022764</t>
  </si>
  <si>
    <t>Вешалка для брюк Pure-Pro LK L=450, ширина=600мм серая</t>
  </si>
  <si>
    <t>LK450Q13600K01, E30</t>
  </si>
  <si>
    <t>0022768</t>
  </si>
  <si>
    <t>Вешалка для брюк Pure-Pro LK L=450, ширина=800мм серая</t>
  </si>
  <si>
    <t>LK450Q13800K01, E30</t>
  </si>
  <si>
    <t>0022769</t>
  </si>
  <si>
    <t>Вешалка для брюк Pure-Pro LK L=450, ширина=900мм серая</t>
  </si>
  <si>
    <t>LK450Q13900K01, E30</t>
  </si>
  <si>
    <t>0022761</t>
  </si>
  <si>
    <t xml:space="preserve">Полка для обуви Pure-Pro LK L=450, ширина=600мм серая </t>
  </si>
  <si>
    <t>LK450Q13600X01, E30</t>
  </si>
  <si>
    <t>0022762</t>
  </si>
  <si>
    <t>Полка для обуви Pure-Pro LK L=450, ширина=800мм серая</t>
  </si>
  <si>
    <t>LK450Q13800X01, E30</t>
  </si>
  <si>
    <t>0022763</t>
  </si>
  <si>
    <t xml:space="preserve">Полка для обуви Pure-Pro LK L=450, ширина=900мм серая </t>
  </si>
  <si>
    <t>LK450Q13900X01, E30</t>
  </si>
  <si>
    <t>0022756</t>
  </si>
  <si>
    <t xml:space="preserve">Глубокая корзина для хранения Pure-Pro LK L=450, ширина=600мм серая </t>
  </si>
  <si>
    <t>LK450Q13600C01, E30</t>
  </si>
  <si>
    <t>0022757</t>
  </si>
  <si>
    <t xml:space="preserve">Глубокая корзина для хранения Pure-Pro LK L=450, ширина=800мм серая </t>
  </si>
  <si>
    <t>LK450Q13800C01, E30</t>
  </si>
  <si>
    <t>0022758</t>
  </si>
  <si>
    <t xml:space="preserve">Глубокая корзина для хранения Pure-Pro LK L=450, ширина=900мм серая </t>
  </si>
  <si>
    <t>LK450Q13900C01, E30</t>
  </si>
  <si>
    <t>0022759</t>
  </si>
  <si>
    <t xml:space="preserve">Вставка боковая для Pure-Pro LК L=450 универсальная 62х425х21 </t>
  </si>
  <si>
    <t>K10071-62</t>
  </si>
  <si>
    <t>0022760</t>
  </si>
  <si>
    <t>Вставка боковая для Pure-Pro LК L=450 универсальная 90х425х21</t>
  </si>
  <si>
    <t>LK10071-90</t>
  </si>
  <si>
    <t>0022770</t>
  </si>
  <si>
    <t xml:space="preserve">Зеркало поворотное Pure-Pro LK L=340, высота= 900мм </t>
  </si>
  <si>
    <t>LK340Q0900J01</t>
  </si>
  <si>
    <t>0022771</t>
  </si>
  <si>
    <t xml:space="preserve">Зеркало поворотное Pure-Pro LK L=340, высота=1100мм </t>
  </si>
  <si>
    <t>LK340Q01100J01</t>
  </si>
  <si>
    <t>0022774</t>
  </si>
  <si>
    <t>Вставка для поворотного зеркала Pure-Pro LK L=340</t>
  </si>
  <si>
    <t>LK10072-340</t>
  </si>
  <si>
    <t>0022772</t>
  </si>
  <si>
    <t xml:space="preserve">Зеркало поворотное Pure-Pro LK L=380, высота= 900мм </t>
  </si>
  <si>
    <t>LK380Q0900J01</t>
  </si>
  <si>
    <t>0022773</t>
  </si>
  <si>
    <t xml:space="preserve">Зеркало поворотное Pure-Pro LK L=380, высота=1100мм </t>
  </si>
  <si>
    <t>LK380Q01100J01</t>
  </si>
  <si>
    <t>0022775</t>
  </si>
  <si>
    <t>Вставка для поворотного зеркала Pure-Pro LK L=380</t>
  </si>
  <si>
    <t>LK10072-380</t>
  </si>
  <si>
    <t>0022777</t>
  </si>
  <si>
    <t>Профиль-вешалка Pure-Pro LY  держатель штанги (2 шт. в блистере)</t>
  </si>
  <si>
    <t>BE04</t>
  </si>
  <si>
    <t>0022776</t>
  </si>
  <si>
    <t xml:space="preserve">Профиль-вешалка Pure-Pro LY  штанга 3000x29x22 черная </t>
  </si>
  <si>
    <t>BE04021</t>
  </si>
  <si>
    <t>0022789</t>
  </si>
  <si>
    <t xml:space="preserve">Вращающаяся полка для обуви Pure-Pro LY высокая рама с 10 полками, ширина 800мм </t>
  </si>
  <si>
    <t>YZ800-10L</t>
  </si>
  <si>
    <t>0022787</t>
  </si>
  <si>
    <t>Вращающаяся полка для обуви Pure-Pro LY направляющие</t>
  </si>
  <si>
    <t>LYZ-D</t>
  </si>
  <si>
    <t>0022788</t>
  </si>
  <si>
    <t xml:space="preserve">Вращающаяся полка для обуви Pure-Pro LY низкая рама с 4 полками, ширина 800мм </t>
  </si>
  <si>
    <t>LYZ800-04L</t>
  </si>
  <si>
    <t>0022778</t>
  </si>
  <si>
    <t xml:space="preserve">Держатель для галстуков, выдвижной Pure-Pro LY </t>
  </si>
  <si>
    <t>LYG02150A01</t>
  </si>
  <si>
    <t>0022781</t>
  </si>
  <si>
    <t xml:space="preserve">Пантограф Pure-Pro LY ширина  500-600мм (464-564)x715x355мм </t>
  </si>
  <si>
    <t>LYG01600A01</t>
  </si>
  <si>
    <t>0022782</t>
  </si>
  <si>
    <t>Пантограф Pure-Pro LY ширина  700-900мм (664-864)x715x355мм</t>
  </si>
  <si>
    <t>LYG01900A01</t>
  </si>
  <si>
    <t>0022783</t>
  </si>
  <si>
    <t xml:space="preserve">Пантограф Pure-Pro LY ширина 1000-1100мм (964-1064)x715x355мм </t>
  </si>
  <si>
    <t>YG011100A01</t>
  </si>
  <si>
    <t>0022779</t>
  </si>
  <si>
    <t xml:space="preserve">Сейф Pure-Pro LY кодовый 480x400x150 </t>
  </si>
  <si>
    <t>LYM01600A01</t>
  </si>
  <si>
    <t>0022780</t>
  </si>
  <si>
    <t>Сейф Pure-Pro LY по отпечатку пальца 480x400x150</t>
  </si>
  <si>
    <t>LYM01600B01</t>
  </si>
  <si>
    <t>0022786</t>
  </si>
  <si>
    <t>Угловая вешалка Pure-Pro LY комплект из полки и держатей, оранжевый</t>
  </si>
  <si>
    <t>LYZ01900A-BL,Orange</t>
  </si>
  <si>
    <t>0022785</t>
  </si>
  <si>
    <t>Угловая вешалка Pure-Pro LY комплект из полки и держатей, серый</t>
  </si>
  <si>
    <t>LYZ01900B-BL,Grey</t>
  </si>
  <si>
    <t>0022784</t>
  </si>
  <si>
    <t>Угловая вешалка Pure-Pro LY штанга</t>
  </si>
  <si>
    <t>LYZ01900-K</t>
  </si>
  <si>
    <t>Прочее</t>
  </si>
  <si>
    <t>Рекламная продукция</t>
  </si>
  <si>
    <t>0019267</t>
  </si>
  <si>
    <t>Каталог DTC Dragon Box (Русский)</t>
  </si>
  <si>
    <t>нет</t>
  </si>
  <si>
    <t>0019264</t>
  </si>
  <si>
    <t>Каталог DTC Magic Pro (Русский)</t>
  </si>
  <si>
    <t>0019265</t>
  </si>
  <si>
    <t>Каталог DTC Pivot Star (Русский)</t>
  </si>
  <si>
    <t>0019266</t>
  </si>
  <si>
    <t>Каталог DTC Pure Box (Русский)</t>
  </si>
  <si>
    <t>0019268</t>
  </si>
  <si>
    <t>Каталог DTC Top Stays (Русский)</t>
  </si>
  <si>
    <t>0019269</t>
  </si>
  <si>
    <t>Каталог DTC Направляющие (Русский)</t>
  </si>
  <si>
    <t>0023542</t>
  </si>
  <si>
    <t>Каталог DTC Pure Pro Комплектующие для гардеробных систем (Русский)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</si>
</sst>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23" x14ac:knownFonts="1">
    <font>
      <sz val="8"/>
      <name val="Arial"/>
      <family val="2"/>
      <charset val="204"/>
    </font>
    <font>
      <b/>
      <sz val="10"/>
      <name val="Century Gothic"/>
      <family val="2"/>
      <charset val="204"/>
    </font>
    <font>
      <sz val="7"/>
      <name val="Century Gothic"/>
      <family val="2"/>
      <charset val="204"/>
    </font>
    <font>
      <b/>
      <sz val="7"/>
      <name val="Century Gothic"/>
      <family val="2"/>
      <charset val="204"/>
    </font>
    <font>
      <sz val="7"/>
      <color theme="1"/>
      <name val="Century Gothic"/>
      <family val="2"/>
      <charset val="204"/>
    </font>
    <font>
      <sz val="7"/>
      <color rgb="FFFF0000"/>
      <name val="Century Gothic"/>
      <family val="2"/>
      <charset val="204"/>
    </font>
    <font>
      <sz val="10"/>
      <name val="Century Gothic"/>
      <family val="2"/>
      <charset val="204"/>
    </font>
    <font>
      <sz val="8"/>
      <name val="Century Gothic"/>
      <family val="2"/>
      <charset val="204"/>
    </font>
    <font>
      <sz val="11"/>
      <name val="Century Gothic"/>
      <family val="2"/>
      <charset val="204"/>
    </font>
    <font>
      <b/>
      <sz val="8"/>
      <name val="Century Gothic"/>
      <family val="2"/>
      <charset val="204"/>
    </font>
    <font>
      <b/>
      <sz val="7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8"/>
      <color rgb="FFFF0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FFC000"/>
      <name val="Century Gothic"/>
      <family val="2"/>
      <charset val="204"/>
    </font>
    <font>
      <sz val="7"/>
      <color rgb="FF00B050"/>
      <name val="Century Gothic"/>
      <family val="2"/>
      <charset val="204"/>
    </font>
    <font>
      <sz val="7"/>
      <color rgb="FF00B050"/>
      <name val="Century Gothic"/>
    </font>
    <font>
      <sz val="7"/>
      <color rgb="FF00B050"/>
      <name val="Century Gothic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left"/>
    </xf>
  </cellStyleXfs>
  <cellXfs count="125">
    <xf numFmtId="0" fontId="0" fillId="0" borderId="0" xfId="0" applyAlignment="1"/>
    <xf numFmtId="0" fontId="2" fillId="0" borderId="5" xfId="0" applyFont="1" applyBorder="1" applyAlignment="1">
      <alignment horizontal="left" vertic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1" fontId="2" fillId="0" borderId="2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2" fillId="0" borderId="1" xfId="0" applyFont="1" applyBorder="1" applyAlignment="1">
      <alignment vertical="center"/>
    </xf>
    <xf numFmtId="1" fontId="2" fillId="0" borderId="1" xfId="0" applyNumberFormat="1" applyFont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vertical="center" wrapText="1"/>
    </xf>
    <xf numFmtId="0" fontId="2" fillId="2" borderId="1" xfId="0" applyFont="1" applyFill="1" applyBorder="1" applyAlignment="1">
      <alignment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4" fontId="2" fillId="2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top"/>
    </xf>
    <xf numFmtId="2" fontId="2" fillId="2" borderId="2" xfId="0" applyNumberFormat="1" applyFont="1" applyFill="1" applyBorder="1" applyAlignment="1">
      <alignment horizontal="center"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center" vertical="top"/>
    </xf>
    <xf numFmtId="164" fontId="4" fillId="2" borderId="1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/>
    </xf>
    <xf numFmtId="49" fontId="2" fillId="0" borderId="0" xfId="0" applyNumberFormat="1" applyFont="1" applyAlignment="1">
      <alignment horizontal="center" vertical="center"/>
    </xf>
    <xf numFmtId="49" fontId="4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/>
    </xf>
    <xf numFmtId="4" fontId="10" fillId="2" borderId="1" xfId="0" applyNumberFormat="1" applyFont="1" applyFill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top"/>
    </xf>
    <xf numFmtId="2" fontId="10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49" fontId="2" fillId="0" borderId="5" xfId="0" applyNumberFormat="1" applyFont="1" applyBorder="1" applyAlignment="1">
      <alignment horizontal="center" vertical="center"/>
    </xf>
    <xf numFmtId="49" fontId="2" fillId="0" borderId="4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4" xfId="0" applyFont="1" applyBorder="1" applyAlignment="1">
      <alignment vertical="center"/>
    </xf>
    <xf numFmtId="0" fontId="0" fillId="0" borderId="0" xfId="0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top" wrapText="1"/>
    </xf>
    <xf numFmtId="49" fontId="2" fillId="0" borderId="12" xfId="0" applyNumberFormat="1" applyFont="1" applyBorder="1" applyAlignment="1">
      <alignment horizontal="center" vertical="top"/>
    </xf>
    <xf numFmtId="49" fontId="0" fillId="0" borderId="0" xfId="0" applyNumberFormat="1" applyAlignment="1">
      <alignment horizontal="center"/>
    </xf>
    <xf numFmtId="0" fontId="18" fillId="2" borderId="1" xfId="0" applyFont="1" applyFill="1" applyBorder="1" applyAlignment="1">
      <alignment horizontal="center" vertical="center" wrapText="1"/>
    </xf>
    <xf numFmtId="0" fontId="19" fillId="2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20" fillId="2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top" wrapText="1"/>
    </xf>
    <xf numFmtId="164" fontId="0" fillId="0" borderId="0" xfId="0" applyNumberFormat="1" applyAlignment="1">
      <alignment horizontal="left"/>
    </xf>
    <xf numFmtId="164" fontId="2" fillId="0" borderId="0" xfId="0" applyNumberFormat="1" applyFont="1" applyAlignment="1">
      <alignment horizontal="center" vertical="center"/>
    </xf>
    <xf numFmtId="0" fontId="21" fillId="2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164" fontId="10" fillId="2" borderId="1" xfId="0" applyNumberFormat="1" applyFont="1" applyFill="1" applyBorder="1" applyAlignment="1">
      <alignment horizontal="center" vertical="center" wrapText="1"/>
    </xf>
    <xf numFmtId="0" fontId="0" fillId="0" borderId="10" xfId="0" applyBorder="1" applyAlignment="1"/>
    <xf numFmtId="0" fontId="2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22" fillId="2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10" xfId="0" applyBorder="1" applyAlignment="1"/>
    <xf numFmtId="0" fontId="0" fillId="0" borderId="3" xfId="0" applyBorder="1" applyAlignment="1"/>
    <xf numFmtId="0" fontId="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6" xfId="0" applyBorder="1" applyAlignment="1"/>
    <xf numFmtId="0" fontId="0" fillId="0" borderId="7" xfId="0" applyBorder="1" applyAlignment="1"/>
    <xf numFmtId="0" fontId="0" fillId="0" borderId="4" xfId="0" applyBorder="1" applyAlignment="1"/>
    <xf numFmtId="0" fontId="0" fillId="0" borderId="8" xfId="0" applyBorder="1" applyAlignment="1"/>
    <xf numFmtId="0" fontId="3" fillId="0" borderId="1" xfId="0" applyFont="1" applyBorder="1" applyAlignment="1">
      <alignment horizontal="center" vertical="center" wrapText="1"/>
    </xf>
    <xf numFmtId="0" fontId="0" fillId="0" borderId="11" xfId="0" applyBorder="1" applyAlignment="1"/>
    <xf numFmtId="0" fontId="0" fillId="0" borderId="9" xfId="0" applyBorder="1" applyAlignment="1"/>
    <xf numFmtId="0" fontId="6" fillId="0" borderId="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6" fillId="0" borderId="10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right" vertical="center" wrapText="1"/>
    </xf>
    <xf numFmtId="1" fontId="3" fillId="0" borderId="1" xfId="0" applyNumberFormat="1" applyFont="1" applyBorder="1" applyAlignment="1">
      <alignment horizontal="right" vertical="center" wrapText="1"/>
    </xf>
    <xf numFmtId="0" fontId="6" fillId="0" borderId="1" xfId="0" applyFont="1" applyBorder="1" applyAlignment="1">
      <alignment vertical="center" wrapText="1"/>
    </xf>
    <xf numFmtId="0" fontId="6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pn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jpeg"/><Relationship Id="rId64" Type="http://schemas.openxmlformats.org/officeDocument/2006/relationships/image" Target="../media/image64.pn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3" Type="http://schemas.openxmlformats.org/officeDocument/2006/relationships/image" Target="../media/image3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pn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png"/><Relationship Id="rId55" Type="http://schemas.openxmlformats.org/officeDocument/2006/relationships/image" Target="../media/image55.jpeg"/><Relationship Id="rId7" Type="http://schemas.openxmlformats.org/officeDocument/2006/relationships/image" Target="../media/image7.png"/><Relationship Id="rId71" Type="http://schemas.openxmlformats.org/officeDocument/2006/relationships/image" Target="../media/image7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38736</xdr:colOff>
      <xdr:row>8</xdr:row>
      <xdr:rowOff>30285</xdr:rowOff>
    </xdr:from>
    <xdr:to>
      <xdr:col>3</xdr:col>
      <xdr:colOff>153761</xdr:colOff>
      <xdr:row>8</xdr:row>
      <xdr:rowOff>606285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10112"/>
        <a:stretch>
          <a:fillRect/>
        </a:stretch>
      </xdr:blipFill>
      <xdr:spPr>
        <a:xfrm>
          <a:off x="5658486" y="1351085"/>
          <a:ext cx="118817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94132</xdr:colOff>
      <xdr:row>0</xdr:row>
      <xdr:rowOff>90075</xdr:rowOff>
    </xdr:from>
    <xdr:to>
      <xdr:col>1</xdr:col>
      <xdr:colOff>1322296</xdr:colOff>
      <xdr:row>3</xdr:row>
      <xdr:rowOff>97391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91779" y="90075"/>
          <a:ext cx="1228164" cy="50037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40864</xdr:colOff>
      <xdr:row>29</xdr:row>
      <xdr:rowOff>30644</xdr:rowOff>
    </xdr:from>
    <xdr:to>
      <xdr:col>3</xdr:col>
      <xdr:colOff>123227</xdr:colOff>
      <xdr:row>29</xdr:row>
      <xdr:rowOff>606644</xdr:rowOff>
    </xdr:to>
    <xdr:pic>
      <xdr:nvPicPr>
        <xdr:cNvPr id="8" name="Рисунок 7"/>
        <xdr:cNvPicPr>
          <a:picLocks noChangeAspect="1"/>
        </xdr:cNvPicPr>
      </xdr:nvPicPr>
      <xdr:blipFill rotWithShape="1">
        <a:blip xmlns:r="http://schemas.openxmlformats.org/officeDocument/2006/relationships" r:embed="rId3" cstate="print"/>
        <a:srcRect l="30209" t="24878" r="34298" b="51557"/>
        <a:stretch>
          <a:fillRect/>
        </a:stretch>
      </xdr:blipFill>
      <xdr:spPr>
        <a:xfrm>
          <a:off x="5660614" y="5618644"/>
          <a:ext cx="115551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38375</xdr:colOff>
      <xdr:row>41</xdr:row>
      <xdr:rowOff>38100</xdr:rowOff>
    </xdr:from>
    <xdr:to>
      <xdr:col>3</xdr:col>
      <xdr:colOff>109411</xdr:colOff>
      <xdr:row>41</xdr:row>
      <xdr:rowOff>614100</xdr:rowOff>
    </xdr:to>
    <xdr:pic>
      <xdr:nvPicPr>
        <xdr:cNvPr id="9" name="Рисунок 8"/>
        <xdr:cNvPicPr>
          <a:picLocks noChangeAspect="1"/>
        </xdr:cNvPicPr>
      </xdr:nvPicPr>
      <xdr:blipFill rotWithShape="1">
        <a:blip xmlns:r="http://schemas.openxmlformats.org/officeDocument/2006/relationships" r:embed="rId4" cstate="print"/>
        <a:srcRect l="46074" t="34356" r="41066" b="57013"/>
        <a:stretch>
          <a:fillRect/>
        </a:stretch>
      </xdr:blipFill>
      <xdr:spPr>
        <a:xfrm>
          <a:off x="5658125" y="8077200"/>
          <a:ext cx="114418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1041821</xdr:colOff>
      <xdr:row>128</xdr:row>
      <xdr:rowOff>163670</xdr:rowOff>
    </xdr:from>
    <xdr:to>
      <xdr:col>4</xdr:col>
      <xdr:colOff>215151</xdr:colOff>
      <xdr:row>128</xdr:row>
      <xdr:rowOff>470574</xdr:rowOff>
    </xdr:to>
    <xdr:pic>
      <xdr:nvPicPr>
        <xdr:cNvPr id="13" name="Рисунок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1571" y="25106470"/>
          <a:ext cx="779880" cy="306904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2</xdr:col>
      <xdr:colOff>147624</xdr:colOff>
      <xdr:row>128</xdr:row>
      <xdr:rowOff>163118</xdr:rowOff>
    </xdr:from>
    <xdr:to>
      <xdr:col>2</xdr:col>
      <xdr:colOff>955569</xdr:colOff>
      <xdr:row>128</xdr:row>
      <xdr:rowOff>499091</xdr:rowOff>
    </xdr:to>
    <xdr:pic>
      <xdr:nvPicPr>
        <xdr:cNvPr id="14" name="Рисунок 1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767374" y="25105918"/>
          <a:ext cx="807945" cy="335973"/>
        </a:xfrm>
        <a:prstGeom prst="rect">
          <a:avLst/>
        </a:prstGeom>
        <a:noFill/>
        <a:ln>
          <a:prstDash val="solid"/>
        </a:ln>
      </xdr:spPr>
    </xdr:pic>
    <xdr:clientData/>
  </xdr:twoCellAnchor>
  <xdr:twoCellAnchor editAs="oneCell">
    <xdr:from>
      <xdr:col>5</xdr:col>
      <xdr:colOff>278850</xdr:colOff>
      <xdr:row>164</xdr:row>
      <xdr:rowOff>31139</xdr:rowOff>
    </xdr:from>
    <xdr:to>
      <xdr:col>7</xdr:col>
      <xdr:colOff>91533</xdr:colOff>
      <xdr:row>164</xdr:row>
      <xdr:rowOff>607139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898850" y="34003639"/>
          <a:ext cx="85408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25401</xdr:colOff>
      <xdr:row>164</xdr:row>
      <xdr:rowOff>31750</xdr:rowOff>
    </xdr:from>
    <xdr:to>
      <xdr:col>5</xdr:col>
      <xdr:colOff>242108</xdr:colOff>
      <xdr:row>164</xdr:row>
      <xdr:rowOff>607750</xdr:rowOff>
    </xdr:to>
    <xdr:pic>
      <xdr:nvPicPr>
        <xdr:cNvPr id="21" name="Рисунок 20"/>
        <xdr:cNvPicPr>
          <a:picLocks noChangeAspect="1"/>
        </xdr:cNvPicPr>
      </xdr:nvPicPr>
      <xdr:blipFill rotWithShape="1">
        <a:blip xmlns:r="http://schemas.openxmlformats.org/officeDocument/2006/relationships" r:embed="rId8" cstate="print"/>
        <a:srcRect t="30940" b="34159"/>
        <a:stretch>
          <a:fillRect/>
        </a:stretch>
      </xdr:blipFill>
      <xdr:spPr>
        <a:xfrm>
          <a:off x="6718301" y="34004250"/>
          <a:ext cx="114380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19326</xdr:colOff>
      <xdr:row>146</xdr:row>
      <xdr:rowOff>30784</xdr:rowOff>
    </xdr:from>
    <xdr:to>
      <xdr:col>2</xdr:col>
      <xdr:colOff>941656</xdr:colOff>
      <xdr:row>146</xdr:row>
      <xdr:rowOff>606784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9" cstate="print"/>
        <a:srcRect t="8144" b="29309"/>
        <a:stretch>
          <a:fillRect/>
        </a:stretch>
      </xdr:blipFill>
      <xdr:spPr>
        <a:xfrm>
          <a:off x="5639076" y="27754884"/>
          <a:ext cx="92233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631</xdr:row>
      <xdr:rowOff>25400</xdr:rowOff>
    </xdr:from>
    <xdr:to>
      <xdr:col>5</xdr:col>
      <xdr:colOff>153850</xdr:colOff>
      <xdr:row>631</xdr:row>
      <xdr:rowOff>601400</xdr:rowOff>
    </xdr:to>
    <xdr:pic>
      <xdr:nvPicPr>
        <xdr:cNvPr id="16" name="Рисунок 15"/>
        <xdr:cNvPicPr>
          <a:picLocks noChangeAspect="1"/>
        </xdr:cNvPicPr>
      </xdr:nvPicPr>
      <xdr:blipFill rotWithShape="1">
        <a:blip xmlns:r="http://schemas.openxmlformats.org/officeDocument/2006/relationships" r:embed="rId10" cstate="print"/>
        <a:srcRect t="9948" b="9948"/>
        <a:stretch>
          <a:fillRect/>
        </a:stretch>
      </xdr:blipFill>
      <xdr:spPr>
        <a:xfrm>
          <a:off x="6718300" y="73685400"/>
          <a:ext cx="105555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25400</xdr:colOff>
      <xdr:row>678</xdr:row>
      <xdr:rowOff>38101</xdr:rowOff>
    </xdr:from>
    <xdr:to>
      <xdr:col>4</xdr:col>
      <xdr:colOff>219672</xdr:colOff>
      <xdr:row>678</xdr:row>
      <xdr:rowOff>614101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6718300" y="82753201"/>
          <a:ext cx="72767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846643</xdr:colOff>
      <xdr:row>124</xdr:row>
      <xdr:rowOff>29863</xdr:rowOff>
    </xdr:from>
    <xdr:to>
      <xdr:col>3</xdr:col>
      <xdr:colOff>115636</xdr:colOff>
      <xdr:row>124</xdr:row>
      <xdr:rowOff>605863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2" cstate="print"/>
        <a:srcRect l="15680" r="48209"/>
        <a:stretch>
          <a:fillRect/>
        </a:stretch>
      </xdr:blipFill>
      <xdr:spPr>
        <a:xfrm rot="10800000" flipH="1">
          <a:off x="6466393" y="23842363"/>
          <a:ext cx="34214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22976</xdr:colOff>
      <xdr:row>124</xdr:row>
      <xdr:rowOff>39571</xdr:rowOff>
    </xdr:from>
    <xdr:to>
      <xdr:col>2</xdr:col>
      <xdr:colOff>785702</xdr:colOff>
      <xdr:row>124</xdr:row>
      <xdr:rowOff>615571</xdr:rowOff>
    </xdr:to>
    <xdr:pic>
      <xdr:nvPicPr>
        <xdr:cNvPr id="22" name="Рисунок 21"/>
        <xdr:cNvPicPr>
          <a:picLocks noChangeAspect="1"/>
        </xdr:cNvPicPr>
      </xdr:nvPicPr>
      <xdr:blipFill rotWithShape="1">
        <a:blip xmlns:r="http://schemas.openxmlformats.org/officeDocument/2006/relationships" r:embed="rId13" cstate="print"/>
        <a:srcRect l="16837" t="13114" r="17663" b="12908"/>
        <a:stretch>
          <a:fillRect/>
        </a:stretch>
      </xdr:blipFill>
      <xdr:spPr>
        <a:xfrm>
          <a:off x="5642726" y="23852071"/>
          <a:ext cx="76272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92075</xdr:colOff>
      <xdr:row>750</xdr:row>
      <xdr:rowOff>25400</xdr:rowOff>
    </xdr:from>
    <xdr:to>
      <xdr:col>5</xdr:col>
      <xdr:colOff>307654</xdr:colOff>
      <xdr:row>750</xdr:row>
      <xdr:rowOff>601400</xdr:rowOff>
    </xdr:to>
    <xdr:pic>
      <xdr:nvPicPr>
        <xdr:cNvPr id="24" name="Рисунок 23"/>
        <xdr:cNvPicPr>
          <a:picLocks noChangeAspect="1"/>
        </xdr:cNvPicPr>
      </xdr:nvPicPr>
      <xdr:blipFill rotWithShape="1">
        <a:blip xmlns:r="http://schemas.openxmlformats.org/officeDocument/2006/relationships" r:embed="rId14" cstate="print"/>
        <a:srcRect t="22687" b="32537"/>
        <a:stretch>
          <a:fillRect/>
        </a:stretch>
      </xdr:blipFill>
      <xdr:spPr>
        <a:xfrm>
          <a:off x="6784975" y="97028000"/>
          <a:ext cx="114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24223</xdr:colOff>
      <xdr:row>59</xdr:row>
      <xdr:rowOff>31565</xdr:rowOff>
    </xdr:from>
    <xdr:to>
      <xdr:col>3</xdr:col>
      <xdr:colOff>143751</xdr:colOff>
      <xdr:row>59</xdr:row>
      <xdr:rowOff>607565</xdr:rowOff>
    </xdr:to>
    <xdr:pic>
      <xdr:nvPicPr>
        <xdr:cNvPr id="12" name="Рисунок 11"/>
        <xdr:cNvPicPr>
          <a:picLocks noChangeAspect="1"/>
        </xdr:cNvPicPr>
      </xdr:nvPicPr>
      <xdr:blipFill rotWithShape="1">
        <a:blip xmlns:r="http://schemas.openxmlformats.org/officeDocument/2006/relationships" r:embed="rId15" cstate="print"/>
        <a:srcRect t="6535" b="7923"/>
        <a:stretch>
          <a:fillRect/>
        </a:stretch>
      </xdr:blipFill>
      <xdr:spPr>
        <a:xfrm>
          <a:off x="5643973" y="12007665"/>
          <a:ext cx="11926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1242</xdr:row>
      <xdr:rowOff>31750</xdr:rowOff>
    </xdr:from>
    <xdr:to>
      <xdr:col>2</xdr:col>
      <xdr:colOff>987347</xdr:colOff>
      <xdr:row>1242</xdr:row>
      <xdr:rowOff>612588</xdr:rowOff>
    </xdr:to>
    <xdr:pic>
      <xdr:nvPicPr>
        <xdr:cNvPr id="27" name="Рисунок 26"/>
        <xdr:cNvPicPr>
          <a:picLocks noChangeAspect="1"/>
        </xdr:cNvPicPr>
      </xdr:nvPicPr>
      <xdr:blipFill rotWithShape="1">
        <a:blip xmlns:r="http://schemas.openxmlformats.org/officeDocument/2006/relationships" r:embed="rId16" cstate="print"/>
        <a:srcRect l="10670" t="14988" r="9973" b="21101"/>
        <a:stretch>
          <a:fillRect/>
        </a:stretch>
      </xdr:blipFill>
      <xdr:spPr>
        <a:xfrm>
          <a:off x="5649633" y="174933162"/>
          <a:ext cx="955596" cy="580838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19050</xdr:colOff>
      <xdr:row>1116</xdr:row>
      <xdr:rowOff>25399</xdr:rowOff>
    </xdr:from>
    <xdr:to>
      <xdr:col>2</xdr:col>
      <xdr:colOff>1000342</xdr:colOff>
      <xdr:row>1116</xdr:row>
      <xdr:rowOff>622300</xdr:rowOff>
    </xdr:to>
    <xdr:pic>
      <xdr:nvPicPr>
        <xdr:cNvPr id="28" name="Рисунок 27"/>
        <xdr:cNvPicPr>
          <a:picLocks noChangeAspect="1"/>
        </xdr:cNvPicPr>
      </xdr:nvPicPr>
      <xdr:blipFill rotWithShape="1">
        <a:blip xmlns:r="http://schemas.openxmlformats.org/officeDocument/2006/relationships" r:embed="rId17" cstate="print"/>
        <a:srcRect t="20506" b="20833"/>
        <a:stretch>
          <a:fillRect/>
        </a:stretch>
      </xdr:blipFill>
      <xdr:spPr>
        <a:xfrm>
          <a:off x="5638800" y="136124949"/>
          <a:ext cx="981292" cy="59690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67374</xdr:colOff>
      <xdr:row>1346</xdr:row>
      <xdr:rowOff>31750</xdr:rowOff>
    </xdr:from>
    <xdr:to>
      <xdr:col>5</xdr:col>
      <xdr:colOff>418358</xdr:colOff>
      <xdr:row>1346</xdr:row>
      <xdr:rowOff>612588</xdr:rowOff>
    </xdr:to>
    <xdr:pic>
      <xdr:nvPicPr>
        <xdr:cNvPr id="29" name="Рисунок 28"/>
        <xdr:cNvPicPr>
          <a:picLocks noChangeAspect="1"/>
        </xdr:cNvPicPr>
      </xdr:nvPicPr>
      <xdr:blipFill rotWithShape="1">
        <a:blip xmlns:r="http://schemas.openxmlformats.org/officeDocument/2006/relationships" r:embed="rId18" cstate="print"/>
        <a:srcRect b="17691"/>
        <a:stretch>
          <a:fillRect/>
        </a:stretch>
      </xdr:blipFill>
      <xdr:spPr>
        <a:xfrm>
          <a:off x="6761021" y="192496515"/>
          <a:ext cx="1277337" cy="580838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21292</xdr:colOff>
      <xdr:row>1346</xdr:row>
      <xdr:rowOff>31749</xdr:rowOff>
    </xdr:from>
    <xdr:to>
      <xdr:col>3</xdr:col>
      <xdr:colOff>50576</xdr:colOff>
      <xdr:row>1346</xdr:row>
      <xdr:rowOff>612588</xdr:rowOff>
    </xdr:to>
    <xdr:pic>
      <xdr:nvPicPr>
        <xdr:cNvPr id="30" name="Рисунок 29"/>
        <xdr:cNvPicPr>
          <a:picLocks noChangeAspect="1"/>
        </xdr:cNvPicPr>
      </xdr:nvPicPr>
      <xdr:blipFill rotWithShape="1">
        <a:blip xmlns:r="http://schemas.openxmlformats.org/officeDocument/2006/relationships" r:embed="rId19" cstate="print"/>
        <a:srcRect l="4545" t="16151" r="23169" b="15542"/>
        <a:stretch>
          <a:fillRect/>
        </a:stretch>
      </xdr:blipFill>
      <xdr:spPr>
        <a:xfrm>
          <a:off x="5639174" y="192496514"/>
          <a:ext cx="1105049" cy="580839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3549650</xdr:colOff>
      <xdr:row>1340</xdr:row>
      <xdr:rowOff>78512</xdr:rowOff>
    </xdr:from>
    <xdr:to>
      <xdr:col>1</xdr:col>
      <xdr:colOff>4687570</xdr:colOff>
      <xdr:row>1344</xdr:row>
      <xdr:rowOff>133239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0" cstate="print"/>
        <a:srcRect l="10126" t="22861" r="8017"/>
        <a:stretch>
          <a:fillRect/>
        </a:stretch>
      </xdr:blipFill>
      <xdr:spPr>
        <a:xfrm>
          <a:off x="4197350" y="166759662"/>
          <a:ext cx="1397000" cy="75322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62357</xdr:colOff>
      <xdr:row>1381</xdr:row>
      <xdr:rowOff>28941</xdr:rowOff>
    </xdr:from>
    <xdr:to>
      <xdr:col>2</xdr:col>
      <xdr:colOff>936180</xdr:colOff>
      <xdr:row>1381</xdr:row>
      <xdr:rowOff>575235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5680239" y="202100882"/>
          <a:ext cx="873823" cy="546294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1072590</xdr:colOff>
      <xdr:row>1392</xdr:row>
      <xdr:rowOff>17931</xdr:rowOff>
    </xdr:from>
    <xdr:to>
      <xdr:col>4</xdr:col>
      <xdr:colOff>149130</xdr:colOff>
      <xdr:row>1392</xdr:row>
      <xdr:rowOff>567764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6690472" y="204839049"/>
          <a:ext cx="682717" cy="549833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43330</xdr:colOff>
      <xdr:row>1392</xdr:row>
      <xdr:rowOff>31749</xdr:rowOff>
    </xdr:from>
    <xdr:to>
      <xdr:col>2</xdr:col>
      <xdr:colOff>928923</xdr:colOff>
      <xdr:row>1392</xdr:row>
      <xdr:rowOff>530411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23" cstate="print"/>
        <a:srcRect l="12122" b="42857"/>
        <a:stretch>
          <a:fillRect/>
        </a:stretch>
      </xdr:blipFill>
      <xdr:spPr>
        <a:xfrm>
          <a:off x="5661212" y="204852867"/>
          <a:ext cx="885593" cy="49866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963326</xdr:colOff>
      <xdr:row>146</xdr:row>
      <xdr:rowOff>38101</xdr:rowOff>
    </xdr:from>
    <xdr:to>
      <xdr:col>5</xdr:col>
      <xdr:colOff>165593</xdr:colOff>
      <xdr:row>146</xdr:row>
      <xdr:rowOff>614101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24" cstate="print"/>
        <a:srcRect l="-250" t="27333" r="250" b="23334"/>
        <a:stretch>
          <a:fillRect/>
        </a:stretch>
      </xdr:blipFill>
      <xdr:spPr>
        <a:xfrm>
          <a:off x="6583076" y="27762201"/>
          <a:ext cx="1202517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19052</xdr:colOff>
      <xdr:row>568</xdr:row>
      <xdr:rowOff>31750</xdr:rowOff>
    </xdr:from>
    <xdr:to>
      <xdr:col>3</xdr:col>
      <xdr:colOff>60561</xdr:colOff>
      <xdr:row>568</xdr:row>
      <xdr:rowOff>607750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25" cstate="print"/>
        <a:srcRect l="14347" t="14428" r="56286" b="62686"/>
        <a:stretch>
          <a:fillRect/>
        </a:stretch>
      </xdr:blipFill>
      <xdr:spPr>
        <a:xfrm>
          <a:off x="5638802" y="62820550"/>
          <a:ext cx="111465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88902</xdr:colOff>
      <xdr:row>568</xdr:row>
      <xdr:rowOff>31750</xdr:rowOff>
    </xdr:from>
    <xdr:to>
      <xdr:col>5</xdr:col>
      <xdr:colOff>111896</xdr:colOff>
      <xdr:row>568</xdr:row>
      <xdr:rowOff>607750</xdr:rowOff>
    </xdr:to>
    <xdr:pic>
      <xdr:nvPicPr>
        <xdr:cNvPr id="46" name="Рисунок 45"/>
        <xdr:cNvPicPr>
          <a:picLocks noChangeAspect="1"/>
        </xdr:cNvPicPr>
      </xdr:nvPicPr>
      <xdr:blipFill rotWithShape="1">
        <a:blip xmlns:r="http://schemas.openxmlformats.org/officeDocument/2006/relationships" r:embed="rId26" cstate="print"/>
        <a:srcRect l="9262" t="21611" r="12763" b="1562"/>
        <a:stretch>
          <a:fillRect/>
        </a:stretch>
      </xdr:blipFill>
      <xdr:spPr>
        <a:xfrm>
          <a:off x="6781802" y="62820550"/>
          <a:ext cx="95009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712</xdr:row>
      <xdr:rowOff>31752</xdr:rowOff>
    </xdr:from>
    <xdr:to>
      <xdr:col>2</xdr:col>
      <xdr:colOff>1004071</xdr:colOff>
      <xdr:row>712</xdr:row>
      <xdr:rowOff>607752</xdr:rowOff>
    </xdr:to>
    <xdr:pic>
      <xdr:nvPicPr>
        <xdr:cNvPr id="47" name="Рисунок 46"/>
        <xdr:cNvPicPr>
          <a:picLocks noChangeAspect="1"/>
        </xdr:cNvPicPr>
      </xdr:nvPicPr>
      <xdr:blipFill rotWithShape="1">
        <a:blip xmlns:r="http://schemas.openxmlformats.org/officeDocument/2006/relationships" r:embed="rId27" cstate="print"/>
        <a:srcRect b="10702"/>
        <a:stretch>
          <a:fillRect/>
        </a:stretch>
      </xdr:blipFill>
      <xdr:spPr>
        <a:xfrm>
          <a:off x="5645150" y="89820752"/>
          <a:ext cx="978671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13077</xdr:colOff>
      <xdr:row>775</xdr:row>
      <xdr:rowOff>40341</xdr:rowOff>
    </xdr:from>
    <xdr:to>
      <xdr:col>2</xdr:col>
      <xdr:colOff>754443</xdr:colOff>
      <xdr:row>775</xdr:row>
      <xdr:rowOff>616341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5632827" y="101640341"/>
          <a:ext cx="7413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793751</xdr:colOff>
      <xdr:row>775</xdr:row>
      <xdr:rowOff>41275</xdr:rowOff>
    </xdr:from>
    <xdr:to>
      <xdr:col>4</xdr:col>
      <xdr:colOff>162079</xdr:colOff>
      <xdr:row>775</xdr:row>
      <xdr:rowOff>617275</xdr:rowOff>
    </xdr:to>
    <xdr:pic>
      <xdr:nvPicPr>
        <xdr:cNvPr id="50" name="Рисунок 49"/>
        <xdr:cNvPicPr>
          <a:picLocks noChangeAspect="1"/>
        </xdr:cNvPicPr>
      </xdr:nvPicPr>
      <xdr:blipFill rotWithShape="1">
        <a:blip xmlns:r="http://schemas.openxmlformats.org/officeDocument/2006/relationships" r:embed="rId29" cstate="print"/>
        <a:srcRect l="8255" t="5837" r="6255" b="6810"/>
        <a:stretch>
          <a:fillRect/>
        </a:stretch>
      </xdr:blipFill>
      <xdr:spPr>
        <a:xfrm>
          <a:off x="6413501" y="101641275"/>
          <a:ext cx="974878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994711</xdr:colOff>
      <xdr:row>1242</xdr:row>
      <xdr:rowOff>40343</xdr:rowOff>
    </xdr:from>
    <xdr:to>
      <xdr:col>4</xdr:col>
      <xdr:colOff>317102</xdr:colOff>
      <xdr:row>1242</xdr:row>
      <xdr:rowOff>620059</xdr:rowOff>
    </xdr:to>
    <xdr:pic>
      <xdr:nvPicPr>
        <xdr:cNvPr id="51" name="Рисунок 50"/>
        <xdr:cNvPicPr>
          <a:picLocks noChangeAspect="1"/>
        </xdr:cNvPicPr>
      </xdr:nvPicPr>
      <xdr:blipFill rotWithShape="1">
        <a:blip xmlns:r="http://schemas.openxmlformats.org/officeDocument/2006/relationships" r:embed="rId30" cstate="print"/>
        <a:srcRect t="20660" r="9957" b="24349"/>
        <a:stretch>
          <a:fillRect/>
        </a:stretch>
      </xdr:blipFill>
      <xdr:spPr>
        <a:xfrm>
          <a:off x="6612593" y="174941755"/>
          <a:ext cx="928568" cy="57971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330763</xdr:colOff>
      <xdr:row>1242</xdr:row>
      <xdr:rowOff>37161</xdr:rowOff>
    </xdr:from>
    <xdr:to>
      <xdr:col>6</xdr:col>
      <xdr:colOff>549985</xdr:colOff>
      <xdr:row>1242</xdr:row>
      <xdr:rowOff>620059</xdr:rowOff>
    </xdr:to>
    <xdr:pic>
      <xdr:nvPicPr>
        <xdr:cNvPr id="52" name="Рисунок 51"/>
        <xdr:cNvPicPr>
          <a:picLocks noChangeAspect="1"/>
        </xdr:cNvPicPr>
      </xdr:nvPicPr>
      <xdr:blipFill rotWithShape="1">
        <a:blip xmlns:r="http://schemas.openxmlformats.org/officeDocument/2006/relationships" r:embed="rId31" cstate="print"/>
        <a:srcRect l="13958" t="40395" r="30532" b="22062"/>
        <a:stretch>
          <a:fillRect/>
        </a:stretch>
      </xdr:blipFill>
      <xdr:spPr>
        <a:xfrm>
          <a:off x="7554822" y="174938573"/>
          <a:ext cx="1093281" cy="582898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133724</xdr:colOff>
      <xdr:row>568</xdr:row>
      <xdr:rowOff>24279</xdr:rowOff>
    </xdr:from>
    <xdr:to>
      <xdr:col>8</xdr:col>
      <xdr:colOff>40466</xdr:colOff>
      <xdr:row>568</xdr:row>
      <xdr:rowOff>600279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7753724" y="62813079"/>
          <a:ext cx="1513292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184150</xdr:colOff>
      <xdr:row>146</xdr:row>
      <xdr:rowOff>31750</xdr:rowOff>
    </xdr:from>
    <xdr:to>
      <xdr:col>8</xdr:col>
      <xdr:colOff>41744</xdr:colOff>
      <xdr:row>146</xdr:row>
      <xdr:rowOff>607750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>
        <a:xfrm>
          <a:off x="7804150" y="27755850"/>
          <a:ext cx="1464144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5</xdr:col>
      <xdr:colOff>182285</xdr:colOff>
      <xdr:row>631</xdr:row>
      <xdr:rowOff>25398</xdr:rowOff>
    </xdr:from>
    <xdr:to>
      <xdr:col>7</xdr:col>
      <xdr:colOff>333095</xdr:colOff>
      <xdr:row>631</xdr:row>
      <xdr:rowOff>601398</xdr:rowOff>
    </xdr:to>
    <xdr:pic>
      <xdr:nvPicPr>
        <xdr:cNvPr id="55" name="Рисунок 54"/>
        <xdr:cNvPicPr>
          <a:picLocks noChangeAspect="1"/>
        </xdr:cNvPicPr>
      </xdr:nvPicPr>
      <xdr:blipFill rotWithShape="1">
        <a:blip xmlns:r="http://schemas.openxmlformats.org/officeDocument/2006/relationships" r:embed="rId34" cstate="print"/>
        <a:srcRect t="11684" b="12952"/>
        <a:stretch>
          <a:fillRect/>
        </a:stretch>
      </xdr:blipFill>
      <xdr:spPr>
        <a:xfrm>
          <a:off x="7802285" y="73685398"/>
          <a:ext cx="119221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31751</xdr:colOff>
      <xdr:row>750</xdr:row>
      <xdr:rowOff>31750</xdr:rowOff>
    </xdr:from>
    <xdr:to>
      <xdr:col>3</xdr:col>
      <xdr:colOff>75804</xdr:colOff>
      <xdr:row>750</xdr:row>
      <xdr:rowOff>607750</xdr:rowOff>
    </xdr:to>
    <xdr:pic>
      <xdr:nvPicPr>
        <xdr:cNvPr id="57" name="Рисунок 56"/>
        <xdr:cNvPicPr>
          <a:picLocks noChangeAspect="1"/>
        </xdr:cNvPicPr>
      </xdr:nvPicPr>
      <xdr:blipFill rotWithShape="1">
        <a:blip xmlns:r="http://schemas.openxmlformats.org/officeDocument/2006/relationships" r:embed="rId35" cstate="print"/>
        <a:srcRect t="6056" b="22949"/>
        <a:stretch>
          <a:fillRect/>
        </a:stretch>
      </xdr:blipFill>
      <xdr:spPr>
        <a:xfrm>
          <a:off x="5651501" y="97034350"/>
          <a:ext cx="1117203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1029443</xdr:colOff>
      <xdr:row>1116</xdr:row>
      <xdr:rowOff>30630</xdr:rowOff>
    </xdr:from>
    <xdr:to>
      <xdr:col>4</xdr:col>
      <xdr:colOff>307621</xdr:colOff>
      <xdr:row>1116</xdr:row>
      <xdr:rowOff>615950</xdr:rowOff>
    </xdr:to>
    <xdr:pic>
      <xdr:nvPicPr>
        <xdr:cNvPr id="58" name="Рисунок 57"/>
        <xdr:cNvPicPr>
          <a:picLocks noChangeAspect="1"/>
        </xdr:cNvPicPr>
      </xdr:nvPicPr>
      <xdr:blipFill rotWithShape="1">
        <a:blip xmlns:r="http://schemas.openxmlformats.org/officeDocument/2006/relationships" r:embed="rId36" cstate="print"/>
        <a:srcRect t="23835" b="11723"/>
        <a:stretch>
          <a:fillRect/>
        </a:stretch>
      </xdr:blipFill>
      <xdr:spPr>
        <a:xfrm>
          <a:off x="6649193" y="136130180"/>
          <a:ext cx="884728" cy="58532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308723</xdr:colOff>
      <xdr:row>1116</xdr:row>
      <xdr:rowOff>16063</xdr:rowOff>
    </xdr:from>
    <xdr:to>
      <xdr:col>6</xdr:col>
      <xdr:colOff>304979</xdr:colOff>
      <xdr:row>1116</xdr:row>
      <xdr:rowOff>627530</xdr:rowOff>
    </xdr:to>
    <xdr:pic>
      <xdr:nvPicPr>
        <xdr:cNvPr id="62" name="Рисунок 61"/>
        <xdr:cNvPicPr>
          <a:picLocks noChangeAspect="1"/>
        </xdr:cNvPicPr>
      </xdr:nvPicPr>
      <xdr:blipFill rotWithShape="1">
        <a:blip xmlns:r="http://schemas.openxmlformats.org/officeDocument/2006/relationships" r:embed="rId37" cstate="print"/>
        <a:srcRect t="14015" b="34722"/>
        <a:stretch>
          <a:fillRect/>
        </a:stretch>
      </xdr:blipFill>
      <xdr:spPr>
        <a:xfrm>
          <a:off x="7532782" y="193160651"/>
          <a:ext cx="870315" cy="611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4091267</xdr:colOff>
      <xdr:row>1236</xdr:row>
      <xdr:rowOff>66118</xdr:rowOff>
    </xdr:from>
    <xdr:to>
      <xdr:col>1</xdr:col>
      <xdr:colOff>4993177</xdr:colOff>
      <xdr:row>1240</xdr:row>
      <xdr:rowOff>133611</xdr:rowOff>
    </xdr:to>
    <xdr:pic>
      <xdr:nvPicPr>
        <xdr:cNvPr id="63" name="Рисунок 62"/>
        <xdr:cNvPicPr>
          <a:picLocks noChangeAspect="1"/>
        </xdr:cNvPicPr>
      </xdr:nvPicPr>
      <xdr:blipFill rotWithShape="1">
        <a:blip xmlns:r="http://schemas.openxmlformats.org/officeDocument/2006/relationships" r:embed="rId38" cstate="print"/>
        <a:srcRect t="14015" b="34722"/>
        <a:stretch>
          <a:fillRect/>
        </a:stretch>
      </xdr:blipFill>
      <xdr:spPr>
        <a:xfrm>
          <a:off x="4688167" y="149443518"/>
          <a:ext cx="901910" cy="727892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19060</xdr:colOff>
      <xdr:row>1403</xdr:row>
      <xdr:rowOff>31750</xdr:rowOff>
    </xdr:from>
    <xdr:to>
      <xdr:col>2</xdr:col>
      <xdr:colOff>879260</xdr:colOff>
      <xdr:row>1403</xdr:row>
      <xdr:rowOff>575235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5636942" y="207602044"/>
          <a:ext cx="860200" cy="54348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886600</xdr:colOff>
      <xdr:row>1403</xdr:row>
      <xdr:rowOff>29350</xdr:rowOff>
    </xdr:from>
    <xdr:to>
      <xdr:col>4</xdr:col>
      <xdr:colOff>123433</xdr:colOff>
      <xdr:row>1403</xdr:row>
      <xdr:rowOff>575235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6504482" y="207599644"/>
          <a:ext cx="843010" cy="54588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133351</xdr:colOff>
      <xdr:row>1403</xdr:row>
      <xdr:rowOff>25400</xdr:rowOff>
    </xdr:from>
    <xdr:to>
      <xdr:col>5</xdr:col>
      <xdr:colOff>203472</xdr:colOff>
      <xdr:row>1403</xdr:row>
      <xdr:rowOff>582706</xdr:rowOff>
    </xdr:to>
    <xdr:pic>
      <xdr:nvPicPr>
        <xdr:cNvPr id="1024" name="Рисунок 1023"/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7357410" y="207595694"/>
          <a:ext cx="466062" cy="55730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1028701</xdr:colOff>
      <xdr:row>712</xdr:row>
      <xdr:rowOff>31750</xdr:rowOff>
    </xdr:from>
    <xdr:to>
      <xdr:col>5</xdr:col>
      <xdr:colOff>37970</xdr:colOff>
      <xdr:row>712</xdr:row>
      <xdr:rowOff>607750</xdr:rowOff>
    </xdr:to>
    <xdr:pic>
      <xdr:nvPicPr>
        <xdr:cNvPr id="1027" name="Рисунок 1026"/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6648451" y="89820750"/>
          <a:ext cx="100951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0</xdr:col>
      <xdr:colOff>93195</xdr:colOff>
      <xdr:row>0</xdr:row>
      <xdr:rowOff>60885</xdr:rowOff>
    </xdr:from>
    <xdr:to>
      <xdr:col>0</xdr:col>
      <xdr:colOff>500529</xdr:colOff>
      <xdr:row>3</xdr:row>
      <xdr:rowOff>79613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93195" y="60885"/>
          <a:ext cx="407334" cy="5117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758265</xdr:colOff>
      <xdr:row>833</xdr:row>
      <xdr:rowOff>33992</xdr:rowOff>
    </xdr:from>
    <xdr:to>
      <xdr:col>4</xdr:col>
      <xdr:colOff>3481</xdr:colOff>
      <xdr:row>833</xdr:row>
      <xdr:rowOff>609992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6378015" y="111514592"/>
          <a:ext cx="8517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29884</xdr:colOff>
      <xdr:row>833</xdr:row>
      <xdr:rowOff>29882</xdr:rowOff>
    </xdr:from>
    <xdr:to>
      <xdr:col>2</xdr:col>
      <xdr:colOff>704850</xdr:colOff>
      <xdr:row>833</xdr:row>
      <xdr:rowOff>605882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5649634" y="111510482"/>
          <a:ext cx="674966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3328434</xdr:colOff>
      <xdr:row>0</xdr:row>
      <xdr:rowOff>57179</xdr:rowOff>
    </xdr:from>
    <xdr:to>
      <xdr:col>1</xdr:col>
      <xdr:colOff>3901711</xdr:colOff>
      <xdr:row>3</xdr:row>
      <xdr:rowOff>131884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3924357" y="57179"/>
          <a:ext cx="573277" cy="572936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1</xdr:col>
      <xdr:colOff>4170600</xdr:colOff>
      <xdr:row>0</xdr:row>
      <xdr:rowOff>54648</xdr:rowOff>
    </xdr:from>
    <xdr:to>
      <xdr:col>1</xdr:col>
      <xdr:colOff>4762500</xdr:colOff>
      <xdr:row>3</xdr:row>
      <xdr:rowOff>131884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4766523" y="54648"/>
          <a:ext cx="591900" cy="57546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438150</xdr:colOff>
      <xdr:row>719</xdr:row>
      <xdr:rowOff>25400</xdr:rowOff>
    </xdr:from>
    <xdr:to>
      <xdr:col>6</xdr:col>
      <xdr:colOff>120480</xdr:colOff>
      <xdr:row>719</xdr:row>
      <xdr:rowOff>601400</xdr:rowOff>
    </xdr:to>
    <xdr:pic>
      <xdr:nvPicPr>
        <xdr:cNvPr id="19" name="Рисунок 18"/>
        <xdr:cNvPicPr>
          <a:picLocks noChangeAspect="1"/>
        </xdr:cNvPicPr>
      </xdr:nvPicPr>
      <xdr:blipFill rotWithShape="1">
        <a:blip xmlns:r="http://schemas.openxmlformats.org/officeDocument/2006/relationships" r:embed="rId48" cstate="print"/>
        <a:srcRect l="15700" b="20202"/>
        <a:stretch>
          <a:fillRect/>
        </a:stretch>
      </xdr:blipFill>
      <xdr:spPr>
        <a:xfrm>
          <a:off x="7131050" y="91440000"/>
          <a:ext cx="10856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6</xdr:col>
      <xdr:colOff>139700</xdr:colOff>
      <xdr:row>719</xdr:row>
      <xdr:rowOff>31750</xdr:rowOff>
    </xdr:from>
    <xdr:to>
      <xdr:col>9</xdr:col>
      <xdr:colOff>13135</xdr:colOff>
      <xdr:row>719</xdr:row>
      <xdr:rowOff>607750</xdr:rowOff>
    </xdr:to>
    <xdr:pic>
      <xdr:nvPicPr>
        <xdr:cNvPr id="23" name="Рисунок 22"/>
        <xdr:cNvPicPr>
          <a:picLocks noChangeAspect="1"/>
        </xdr:cNvPicPr>
      </xdr:nvPicPr>
      <xdr:blipFill rotWithShape="1">
        <a:blip xmlns:r="http://schemas.openxmlformats.org/officeDocument/2006/relationships" r:embed="rId49" cstate="print"/>
        <a:srcRect t="21060" b="13280"/>
        <a:stretch>
          <a:fillRect/>
        </a:stretch>
      </xdr:blipFill>
      <xdr:spPr>
        <a:xfrm>
          <a:off x="8235950" y="91446350"/>
          <a:ext cx="156888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719</xdr:row>
      <xdr:rowOff>31749</xdr:rowOff>
    </xdr:from>
    <xdr:to>
      <xdr:col>3</xdr:col>
      <xdr:colOff>415830</xdr:colOff>
      <xdr:row>719</xdr:row>
      <xdr:rowOff>607749</xdr:rowOff>
    </xdr:to>
    <xdr:pic>
      <xdr:nvPicPr>
        <xdr:cNvPr id="25" name="Рисунок 24"/>
        <xdr:cNvPicPr>
          <a:picLocks noChangeAspect="1"/>
        </xdr:cNvPicPr>
      </xdr:nvPicPr>
      <xdr:blipFill rotWithShape="1">
        <a:blip xmlns:r="http://schemas.openxmlformats.org/officeDocument/2006/relationships" r:embed="rId50" cstate="print"/>
        <a:srcRect t="41668" b="32322"/>
        <a:stretch>
          <a:fillRect/>
        </a:stretch>
      </xdr:blipFill>
      <xdr:spPr>
        <a:xfrm>
          <a:off x="5645150" y="91446349"/>
          <a:ext cx="1463580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57151</xdr:colOff>
      <xdr:row>775</xdr:row>
      <xdr:rowOff>31750</xdr:rowOff>
    </xdr:from>
    <xdr:to>
      <xdr:col>6</xdr:col>
      <xdr:colOff>309306</xdr:colOff>
      <xdr:row>775</xdr:row>
      <xdr:rowOff>607750</xdr:rowOff>
    </xdr:to>
    <xdr:pic>
      <xdr:nvPicPr>
        <xdr:cNvPr id="26" name="Рисунок 25"/>
        <xdr:cNvPicPr>
          <a:picLocks noChangeAspect="1"/>
        </xdr:cNvPicPr>
      </xdr:nvPicPr>
      <xdr:blipFill rotWithShape="1">
        <a:blip xmlns:r="http://schemas.openxmlformats.org/officeDocument/2006/relationships" r:embed="rId51" cstate="print"/>
        <a:srcRect t="8987"/>
        <a:stretch>
          <a:fillRect/>
        </a:stretch>
      </xdr:blipFill>
      <xdr:spPr>
        <a:xfrm>
          <a:off x="7283451" y="101631750"/>
          <a:ext cx="1122105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945</xdr:row>
      <xdr:rowOff>25401</xdr:rowOff>
    </xdr:from>
    <xdr:to>
      <xdr:col>2</xdr:col>
      <xdr:colOff>988080</xdr:colOff>
      <xdr:row>945</xdr:row>
      <xdr:rowOff>601401</xdr:rowOff>
    </xdr:to>
    <xdr:pic>
      <xdr:nvPicPr>
        <xdr:cNvPr id="31" name="Рисунок 30"/>
        <xdr:cNvPicPr>
          <a:picLocks noChangeAspect="1"/>
        </xdr:cNvPicPr>
      </xdr:nvPicPr>
      <xdr:blipFill rotWithShape="1">
        <a:blip xmlns:r="http://schemas.openxmlformats.org/officeDocument/2006/relationships" r:embed="rId52" cstate="print"/>
        <a:srcRect t="18208"/>
        <a:stretch>
          <a:fillRect/>
        </a:stretch>
      </xdr:blipFill>
      <xdr:spPr>
        <a:xfrm>
          <a:off x="5645151" y="130632201"/>
          <a:ext cx="96267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1009650</xdr:colOff>
      <xdr:row>945</xdr:row>
      <xdr:rowOff>31750</xdr:rowOff>
    </xdr:from>
    <xdr:to>
      <xdr:col>4</xdr:col>
      <xdr:colOff>265769</xdr:colOff>
      <xdr:row>945</xdr:row>
      <xdr:rowOff>607750</xdr:rowOff>
    </xdr:to>
    <xdr:pic>
      <xdr:nvPicPr>
        <xdr:cNvPr id="34" name="Рисунок 33"/>
        <xdr:cNvPicPr>
          <a:picLocks noChangeAspect="1"/>
        </xdr:cNvPicPr>
      </xdr:nvPicPr>
      <xdr:blipFill rotWithShape="1">
        <a:blip xmlns:r="http://schemas.openxmlformats.org/officeDocument/2006/relationships" r:embed="rId53" cstate="print"/>
        <a:srcRect t="36616" b="19634"/>
        <a:stretch>
          <a:fillRect/>
        </a:stretch>
      </xdr:blipFill>
      <xdr:spPr>
        <a:xfrm>
          <a:off x="6629400" y="130638550"/>
          <a:ext cx="862669" cy="57600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25401</xdr:colOff>
      <xdr:row>1416</xdr:row>
      <xdr:rowOff>25400</xdr:rowOff>
    </xdr:from>
    <xdr:to>
      <xdr:col>2</xdr:col>
      <xdr:colOff>1048558</xdr:colOff>
      <xdr:row>1416</xdr:row>
      <xdr:rowOff>627530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54" cstate="print"/>
        <a:stretch>
          <a:fillRect/>
        </a:stretch>
      </xdr:blipFill>
      <xdr:spPr>
        <a:xfrm>
          <a:off x="5643283" y="210202929"/>
          <a:ext cx="1023157" cy="60213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26520</xdr:colOff>
      <xdr:row>1436</xdr:row>
      <xdr:rowOff>32870</xdr:rowOff>
    </xdr:from>
    <xdr:to>
      <xdr:col>2</xdr:col>
      <xdr:colOff>1056966</xdr:colOff>
      <xdr:row>1436</xdr:row>
      <xdr:rowOff>620060</xdr:rowOff>
    </xdr:to>
    <xdr:pic>
      <xdr:nvPicPr>
        <xdr:cNvPr id="56" name="Рисунок 55"/>
        <xdr:cNvPicPr>
          <a:picLocks noChangeAspect="1"/>
        </xdr:cNvPicPr>
      </xdr:nvPicPr>
      <xdr:blipFill rotWithShape="1">
        <a:blip xmlns:r="http://schemas.openxmlformats.org/officeDocument/2006/relationships" r:embed="rId55" cstate="print"/>
        <a:srcRect t="13823" b="8175"/>
        <a:stretch>
          <a:fillRect/>
        </a:stretch>
      </xdr:blipFill>
      <xdr:spPr>
        <a:xfrm>
          <a:off x="5644402" y="214438752"/>
          <a:ext cx="1030446" cy="58719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1067922</xdr:colOff>
      <xdr:row>1436</xdr:row>
      <xdr:rowOff>32870</xdr:rowOff>
    </xdr:from>
    <xdr:to>
      <xdr:col>4</xdr:col>
      <xdr:colOff>216281</xdr:colOff>
      <xdr:row>1436</xdr:row>
      <xdr:rowOff>620060</xdr:rowOff>
    </xdr:to>
    <xdr:pic>
      <xdr:nvPicPr>
        <xdr:cNvPr id="66" name="Рисунок 65"/>
        <xdr:cNvPicPr>
          <a:picLocks noChangeAspect="1"/>
        </xdr:cNvPicPr>
      </xdr:nvPicPr>
      <xdr:blipFill rotWithShape="1">
        <a:blip xmlns:r="http://schemas.openxmlformats.org/officeDocument/2006/relationships" r:embed="rId56" cstate="print"/>
        <a:srcRect t="19444" b="22916"/>
        <a:stretch>
          <a:fillRect/>
        </a:stretch>
      </xdr:blipFill>
      <xdr:spPr>
        <a:xfrm>
          <a:off x="6685804" y="214438752"/>
          <a:ext cx="754536" cy="58719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232332</xdr:colOff>
      <xdr:row>1436</xdr:row>
      <xdr:rowOff>31750</xdr:rowOff>
    </xdr:from>
    <xdr:to>
      <xdr:col>6</xdr:col>
      <xdr:colOff>282729</xdr:colOff>
      <xdr:row>1436</xdr:row>
      <xdr:rowOff>620059</xdr:rowOff>
    </xdr:to>
    <xdr:pic>
      <xdr:nvPicPr>
        <xdr:cNvPr id="67" name="Рисунок 66"/>
        <xdr:cNvPicPr>
          <a:picLocks noChangeAspect="1"/>
        </xdr:cNvPicPr>
      </xdr:nvPicPr>
      <xdr:blipFill rotWithShape="1">
        <a:blip xmlns:r="http://schemas.openxmlformats.org/officeDocument/2006/relationships" r:embed="rId57" cstate="print"/>
        <a:srcRect t="11865" b="39781"/>
        <a:stretch>
          <a:fillRect/>
        </a:stretch>
      </xdr:blipFill>
      <xdr:spPr>
        <a:xfrm>
          <a:off x="7456391" y="214437632"/>
          <a:ext cx="924456" cy="588309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37354</xdr:colOff>
      <xdr:row>1371</xdr:row>
      <xdr:rowOff>29883</xdr:rowOff>
    </xdr:from>
    <xdr:to>
      <xdr:col>2</xdr:col>
      <xdr:colOff>991450</xdr:colOff>
      <xdr:row>1371</xdr:row>
      <xdr:rowOff>597647</xdr:rowOff>
    </xdr:to>
    <xdr:pic>
      <xdr:nvPicPr>
        <xdr:cNvPr id="38" name="Рисунок 37"/>
        <xdr:cNvPicPr>
          <a:picLocks noChangeAspect="1"/>
        </xdr:cNvPicPr>
      </xdr:nvPicPr>
      <xdr:blipFill rotWithShape="1">
        <a:blip xmlns:r="http://schemas.openxmlformats.org/officeDocument/2006/relationships" r:embed="rId58" cstate="print"/>
        <a:srcRect t="18806" b="21339"/>
        <a:stretch>
          <a:fillRect/>
        </a:stretch>
      </xdr:blipFill>
      <xdr:spPr>
        <a:xfrm>
          <a:off x="5655236" y="199517001"/>
          <a:ext cx="954096" cy="567764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1015998</xdr:colOff>
      <xdr:row>1371</xdr:row>
      <xdr:rowOff>37352</xdr:rowOff>
    </xdr:from>
    <xdr:to>
      <xdr:col>5</xdr:col>
      <xdr:colOff>25409</xdr:colOff>
      <xdr:row>1371</xdr:row>
      <xdr:rowOff>605117</xdr:rowOff>
    </xdr:to>
    <xdr:pic>
      <xdr:nvPicPr>
        <xdr:cNvPr id="41" name="Рисунок 40"/>
        <xdr:cNvPicPr>
          <a:picLocks noChangeAspect="1"/>
        </xdr:cNvPicPr>
      </xdr:nvPicPr>
      <xdr:blipFill rotWithShape="1">
        <a:blip xmlns:r="http://schemas.openxmlformats.org/officeDocument/2006/relationships" r:embed="rId59" cstate="print"/>
        <a:srcRect t="7131" b="7303"/>
        <a:stretch>
          <a:fillRect/>
        </a:stretch>
      </xdr:blipFill>
      <xdr:spPr>
        <a:xfrm>
          <a:off x="6633880" y="199524470"/>
          <a:ext cx="1011529" cy="567765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0</xdr:colOff>
      <xdr:row>106</xdr:row>
      <xdr:rowOff>19050</xdr:rowOff>
    </xdr:from>
    <xdr:to>
      <xdr:col>5</xdr:col>
      <xdr:colOff>158750</xdr:colOff>
      <xdr:row>106</xdr:row>
      <xdr:rowOff>629841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>
        <a:xfrm>
          <a:off x="6692900" y="21875750"/>
          <a:ext cx="1085850" cy="610791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25400</xdr:colOff>
      <xdr:row>106</xdr:row>
      <xdr:rowOff>25400</xdr:rowOff>
    </xdr:from>
    <xdr:to>
      <xdr:col>2</xdr:col>
      <xdr:colOff>1052286</xdr:colOff>
      <xdr:row>106</xdr:row>
      <xdr:rowOff>615950</xdr:rowOff>
    </xdr:to>
    <xdr:pic>
      <xdr:nvPicPr>
        <xdr:cNvPr id="35" name="Рисунок 34"/>
        <xdr:cNvPicPr>
          <a:picLocks noChangeAspect="1"/>
        </xdr:cNvPicPr>
      </xdr:nvPicPr>
      <xdr:blipFill rotWithShape="1">
        <a:blip xmlns:r="http://schemas.openxmlformats.org/officeDocument/2006/relationships" r:embed="rId61" cstate="print"/>
        <a:srcRect l="7968" b="24390"/>
        <a:stretch>
          <a:fillRect/>
        </a:stretch>
      </xdr:blipFill>
      <xdr:spPr>
        <a:xfrm>
          <a:off x="5645150" y="21882100"/>
          <a:ext cx="1026886" cy="59055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4</xdr:col>
      <xdr:colOff>260350</xdr:colOff>
      <xdr:row>1376</xdr:row>
      <xdr:rowOff>19050</xdr:rowOff>
    </xdr:from>
    <xdr:to>
      <xdr:col>6</xdr:col>
      <xdr:colOff>347735</xdr:colOff>
      <xdr:row>1376</xdr:row>
      <xdr:rowOff>627530</xdr:rowOff>
    </xdr:to>
    <xdr:pic>
      <xdr:nvPicPr>
        <xdr:cNvPr id="37" name="Рисунок 36"/>
        <xdr:cNvPicPr>
          <a:picLocks noChangeAspect="1"/>
        </xdr:cNvPicPr>
      </xdr:nvPicPr>
      <xdr:blipFill rotWithShape="1">
        <a:blip xmlns:r="http://schemas.openxmlformats.org/officeDocument/2006/relationships" r:embed="rId62" cstate="print"/>
        <a:srcRect t="28476" b="7948"/>
        <a:stretch>
          <a:fillRect/>
        </a:stretch>
      </xdr:blipFill>
      <xdr:spPr>
        <a:xfrm>
          <a:off x="7484409" y="200798579"/>
          <a:ext cx="961444" cy="60848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14941</xdr:colOff>
      <xdr:row>1431</xdr:row>
      <xdr:rowOff>14942</xdr:rowOff>
    </xdr:from>
    <xdr:to>
      <xdr:col>2</xdr:col>
      <xdr:colOff>620059</xdr:colOff>
      <xdr:row>1431</xdr:row>
      <xdr:rowOff>626172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>
        <a:xfrm>
          <a:off x="5632823" y="189947177"/>
          <a:ext cx="605118" cy="611230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16640</xdr:colOff>
      <xdr:row>959</xdr:row>
      <xdr:rowOff>11825</xdr:rowOff>
    </xdr:from>
    <xdr:to>
      <xdr:col>2</xdr:col>
      <xdr:colOff>861331</xdr:colOff>
      <xdr:row>959</xdr:row>
      <xdr:rowOff>490483</xdr:rowOff>
    </xdr:to>
    <xdr:pic>
      <xdr:nvPicPr>
        <xdr:cNvPr id="49" name="Рисунок 48"/>
        <xdr:cNvPicPr>
          <a:picLocks noChangeAspect="1"/>
        </xdr:cNvPicPr>
      </xdr:nvPicPr>
      <xdr:blipFill rotWithShape="1">
        <a:blip xmlns:r="http://schemas.openxmlformats.org/officeDocument/2006/relationships" r:embed="rId64" cstate="print"/>
        <a:srcRect t="20572" b="15858"/>
        <a:stretch>
          <a:fillRect/>
        </a:stretch>
      </xdr:blipFill>
      <xdr:spPr>
        <a:xfrm>
          <a:off x="5635295" y="129367894"/>
          <a:ext cx="844691" cy="478658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875862</xdr:colOff>
      <xdr:row>959</xdr:row>
      <xdr:rowOff>13139</xdr:rowOff>
    </xdr:from>
    <xdr:to>
      <xdr:col>4</xdr:col>
      <xdr:colOff>283595</xdr:colOff>
      <xdr:row>959</xdr:row>
      <xdr:rowOff>494863</xdr:rowOff>
    </xdr:to>
    <xdr:pic>
      <xdr:nvPicPr>
        <xdr:cNvPr id="68" name="Рисунок 67"/>
        <xdr:cNvPicPr>
          <a:picLocks noChangeAspect="1"/>
        </xdr:cNvPicPr>
      </xdr:nvPicPr>
      <xdr:blipFill rotWithShape="1">
        <a:blip xmlns:r="http://schemas.openxmlformats.org/officeDocument/2006/relationships" r:embed="rId65" cstate="print"/>
        <a:srcRect t="15621"/>
        <a:stretch>
          <a:fillRect/>
        </a:stretch>
      </xdr:blipFill>
      <xdr:spPr>
        <a:xfrm>
          <a:off x="6494517" y="129369208"/>
          <a:ext cx="1014940" cy="481724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14941</xdr:colOff>
      <xdr:row>312</xdr:row>
      <xdr:rowOff>14942</xdr:rowOff>
    </xdr:from>
    <xdr:to>
      <xdr:col>2</xdr:col>
      <xdr:colOff>1053353</xdr:colOff>
      <xdr:row>312</xdr:row>
      <xdr:rowOff>622171</xdr:rowOff>
    </xdr:to>
    <xdr:pic>
      <xdr:nvPicPr>
        <xdr:cNvPr id="70" name="Рисунок 69"/>
        <xdr:cNvPicPr>
          <a:picLocks noChangeAspect="1"/>
        </xdr:cNvPicPr>
      </xdr:nvPicPr>
      <xdr:blipFill rotWithShape="1">
        <a:blip xmlns:r="http://schemas.openxmlformats.org/officeDocument/2006/relationships" r:embed="rId66" cstate="print"/>
        <a:srcRect t="20272" b="12718"/>
        <a:stretch>
          <a:fillRect/>
        </a:stretch>
      </xdr:blipFill>
      <xdr:spPr>
        <a:xfrm>
          <a:off x="5632823" y="57971766"/>
          <a:ext cx="1038412" cy="607229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3</xdr:col>
      <xdr:colOff>14942</xdr:colOff>
      <xdr:row>312</xdr:row>
      <xdr:rowOff>14942</xdr:rowOff>
    </xdr:from>
    <xdr:to>
      <xdr:col>4</xdr:col>
      <xdr:colOff>351361</xdr:colOff>
      <xdr:row>312</xdr:row>
      <xdr:rowOff>627529</xdr:rowOff>
    </xdr:to>
    <xdr:pic>
      <xdr:nvPicPr>
        <xdr:cNvPr id="71" name="Рисунок 70"/>
        <xdr:cNvPicPr>
          <a:picLocks noChangeAspect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>
        <a:xfrm>
          <a:off x="6708589" y="57971766"/>
          <a:ext cx="866831" cy="612587"/>
        </a:xfrm>
        <a:prstGeom prst="rect">
          <a:avLst/>
        </a:prstGeom>
        <a:ln>
          <a:prstDash val="solid"/>
        </a:ln>
      </xdr:spPr>
    </xdr:pic>
    <xdr:clientData/>
  </xdr:twoCellAnchor>
  <xdr:twoCellAnchor editAs="oneCell">
    <xdr:from>
      <xdr:col>2</xdr:col>
      <xdr:colOff>22413</xdr:colOff>
      <xdr:row>473</xdr:row>
      <xdr:rowOff>22413</xdr:rowOff>
    </xdr:from>
    <xdr:to>
      <xdr:col>2</xdr:col>
      <xdr:colOff>664884</xdr:colOff>
      <xdr:row>474</xdr:row>
      <xdr:rowOff>130</xdr:rowOff>
    </xdr:to>
    <xdr:pic>
      <xdr:nvPicPr>
        <xdr:cNvPr id="72" name="Рисунок 71"/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5640295" y="84910707"/>
          <a:ext cx="642471" cy="463305"/>
        </a:xfrm>
        <a:prstGeom prst="rect">
          <a:avLst/>
        </a:prstGeom>
        <a:ln>
          <a:prstDash val="solid"/>
        </a:ln>
      </xdr:spPr>
    </xdr:pic>
    <xdr:clientData/>
  </xdr:twoCellAnchor>
  <xdr:oneCellAnchor>
    <xdr:from>
      <xdr:col>5</xdr:col>
      <xdr:colOff>318445</xdr:colOff>
      <xdr:row>250</xdr:row>
      <xdr:rowOff>31139</xdr:rowOff>
    </xdr:from>
    <xdr:ext cx="852000" cy="576000"/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7938445" y="47681539"/>
          <a:ext cx="852000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3</xdr:col>
      <xdr:colOff>20172</xdr:colOff>
      <xdr:row>250</xdr:row>
      <xdr:rowOff>35129</xdr:rowOff>
    </xdr:from>
    <xdr:ext cx="1159878" cy="576000"/>
    <xdr:pic>
      <xdr:nvPicPr>
        <xdr:cNvPr id="65" name="Рисунок 64"/>
        <xdr:cNvPicPr>
          <a:picLocks noChangeAspect="1"/>
        </xdr:cNvPicPr>
      </xdr:nvPicPr>
      <xdr:blipFill rotWithShape="1">
        <a:blip xmlns:r="http://schemas.openxmlformats.org/officeDocument/2006/relationships" r:embed="rId69" cstate="print"/>
        <a:srcRect t="30940" b="34159"/>
        <a:stretch>
          <a:fillRect/>
        </a:stretch>
      </xdr:blipFill>
      <xdr:spPr>
        <a:xfrm>
          <a:off x="6713072" y="47685529"/>
          <a:ext cx="1159878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25400</xdr:colOff>
      <xdr:row>1501</xdr:row>
      <xdr:rowOff>25399</xdr:rowOff>
    </xdr:from>
    <xdr:ext cx="666514" cy="576000"/>
    <xdr:pic>
      <xdr:nvPicPr>
        <xdr:cNvPr id="69" name="Рисунок 68"/>
        <xdr:cNvPicPr>
          <a:picLocks noChangeAspect="1"/>
        </xdr:cNvPicPr>
      </xdr:nvPicPr>
      <xdr:blipFill rotWithShape="1">
        <a:blip xmlns:r="http://schemas.openxmlformats.org/officeDocument/2006/relationships" r:embed="rId70" cstate="print"/>
        <a:srcRect t="6481" b="7099"/>
        <a:stretch>
          <a:fillRect/>
        </a:stretch>
      </xdr:blipFill>
      <xdr:spPr>
        <a:xfrm>
          <a:off x="5645150" y="201904599"/>
          <a:ext cx="666514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31751</xdr:colOff>
      <xdr:row>1376</xdr:row>
      <xdr:rowOff>25401</xdr:rowOff>
    </xdr:from>
    <xdr:ext cx="801552" cy="576000"/>
    <xdr:pic>
      <xdr:nvPicPr>
        <xdr:cNvPr id="77" name="Рисунок 76"/>
        <xdr:cNvPicPr>
          <a:picLocks noChangeAspect="1"/>
        </xdr:cNvPicPr>
      </xdr:nvPicPr>
      <xdr:blipFill>
        <a:blip xmlns:r="http://schemas.openxmlformats.org/officeDocument/2006/relationships" r:embed="rId71" cstate="print"/>
        <a:stretch>
          <a:fillRect/>
        </a:stretch>
      </xdr:blipFill>
      <xdr:spPr>
        <a:xfrm>
          <a:off x="5651501" y="178358801"/>
          <a:ext cx="801552" cy="576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854850</xdr:colOff>
      <xdr:row>1376</xdr:row>
      <xdr:rowOff>19050</xdr:rowOff>
    </xdr:from>
    <xdr:ext cx="999350" cy="605502"/>
    <xdr:pic>
      <xdr:nvPicPr>
        <xdr:cNvPr id="78" name="Рисунок 77"/>
        <xdr:cNvPicPr>
          <a:picLocks noChangeAspect="1"/>
        </xdr:cNvPicPr>
      </xdr:nvPicPr>
      <xdr:blipFill rotWithShape="1">
        <a:blip xmlns:r="http://schemas.openxmlformats.org/officeDocument/2006/relationships" r:embed="rId72" cstate="print"/>
        <a:srcRect t="35049" b="20194"/>
        <a:stretch>
          <a:fillRect/>
        </a:stretch>
      </xdr:blipFill>
      <xdr:spPr>
        <a:xfrm>
          <a:off x="6474600" y="178352450"/>
          <a:ext cx="999350" cy="605502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6</xdr:col>
      <xdr:colOff>438155</xdr:colOff>
      <xdr:row>1376</xdr:row>
      <xdr:rowOff>86116</xdr:rowOff>
    </xdr:from>
    <xdr:ext cx="1080000" cy="485383"/>
    <xdr:pic>
      <xdr:nvPicPr>
        <xdr:cNvPr id="79" name="Рисунок 78"/>
        <xdr:cNvPicPr>
          <a:picLocks noChangeAspect="1"/>
        </xdr:cNvPicPr>
      </xdr:nvPicPr>
      <xdr:blipFill rotWithShape="1">
        <a:blip xmlns:r="http://schemas.openxmlformats.org/officeDocument/2006/relationships" r:embed="rId73" cstate="print"/>
        <a:srcRect l="33266" r="21682"/>
        <a:stretch>
          <a:fillRect/>
        </a:stretch>
      </xdr:blipFill>
      <xdr:spPr>
        <a:xfrm rot="16200000">
          <a:off x="8831713" y="178122208"/>
          <a:ext cx="485383" cy="1080000"/>
        </a:xfrm>
        <a:prstGeom prst="rect">
          <a:avLst/>
        </a:prstGeom>
        <a:ln>
          <a:prstDash val="solid"/>
        </a:ln>
      </xdr:spPr>
    </xdr:pic>
    <xdr:clientData/>
  </xdr:oneCellAnchor>
  <xdr:oneCellAnchor>
    <xdr:from>
      <xdr:col>2</xdr:col>
      <xdr:colOff>31750</xdr:colOff>
      <xdr:row>1385</xdr:row>
      <xdr:rowOff>25400</xdr:rowOff>
    </xdr:from>
    <xdr:ext cx="507882" cy="576000"/>
    <xdr:pic>
      <xdr:nvPicPr>
        <xdr:cNvPr id="80" name="Рисунок 79"/>
        <xdr:cNvPicPr>
          <a:picLocks noChangeAspect="1"/>
        </xdr:cNvPicPr>
      </xdr:nvPicPr>
      <xdr:blipFill rotWithShape="1">
        <a:blip xmlns:r="http://schemas.openxmlformats.org/officeDocument/2006/relationships" r:embed="rId74" cstate="print"/>
        <a:srcRect l="27941" t="25476" r="30637" b="28748"/>
        <a:stretch>
          <a:fillRect/>
        </a:stretch>
      </xdr:blipFill>
      <xdr:spPr>
        <a:xfrm>
          <a:off x="5651500" y="178638200"/>
          <a:ext cx="507882" cy="576000"/>
        </a:xfrm>
        <a:prstGeom prst="rect">
          <a:avLst/>
        </a:prstGeom>
        <a:ln>
          <a:prstDash val="solid"/>
        </a:ln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545"/>
  <sheetViews>
    <sheetView tabSelected="1" zoomScale="85" zoomScaleNormal="85" workbookViewId="0">
      <pane ySplit="7" topLeftCell="A8" activePane="bottomLeft" state="frozen"/>
      <selection pane="bottomLeft" activeCell="N216" sqref="N216"/>
    </sheetView>
  </sheetViews>
  <sheetFormatPr defaultColWidth="8.88671875" defaultRowHeight="13" customHeight="1" x14ac:dyDescent="0.2"/>
  <cols>
    <col min="1" max="1" width="10.44140625" style="34" customWidth="1"/>
    <col min="2" max="2" width="87.88671875" style="8" bestFit="1" customWidth="1"/>
    <col min="3" max="3" width="18.77734375" style="12" bestFit="1" customWidth="1"/>
    <col min="4" max="4" width="9.33203125" style="6" customWidth="1"/>
    <col min="5" max="5" width="6.88671875" style="6" customWidth="1"/>
    <col min="6" max="6" width="8.33203125" style="6" bestFit="1" customWidth="1"/>
    <col min="7" max="7" width="9.88671875" style="77" customWidth="1"/>
    <col min="8" max="8" width="9.88671875" style="6" customWidth="1"/>
    <col min="9" max="9" width="9.88671875" style="41" customWidth="1"/>
    <col min="10" max="12" width="9.88671875" style="6" customWidth="1"/>
    <col min="13" max="13" width="9.88671875" style="41" customWidth="1"/>
    <col min="14" max="14" width="9.88671875" style="6" customWidth="1"/>
    <col min="15" max="29" width="8.88671875" style="12" customWidth="1"/>
    <col min="30" max="16384" width="8.88671875" style="12"/>
  </cols>
  <sheetData>
    <row r="1" spans="1:14" ht="13" customHeight="1" x14ac:dyDescent="0.2">
      <c r="A1" s="48"/>
      <c r="B1" s="1"/>
      <c r="C1" s="2"/>
      <c r="D1" s="50"/>
      <c r="E1" s="2"/>
      <c r="F1" s="2"/>
      <c r="G1" s="117" t="s">
        <v>0</v>
      </c>
      <c r="H1" s="94"/>
      <c r="I1" s="94"/>
      <c r="J1" s="94"/>
      <c r="K1" s="94"/>
      <c r="L1" s="94"/>
      <c r="M1" s="94"/>
      <c r="N1" s="95"/>
    </row>
    <row r="2" spans="1:14" ht="13" customHeight="1" x14ac:dyDescent="0.2">
      <c r="B2" s="3"/>
      <c r="C2" s="51"/>
      <c r="D2" s="4"/>
      <c r="E2" s="51"/>
      <c r="F2" s="12"/>
      <c r="G2" s="96"/>
      <c r="H2" s="97"/>
      <c r="I2" s="97"/>
      <c r="J2" s="97"/>
      <c r="K2" s="97"/>
      <c r="L2" s="97"/>
      <c r="M2" s="97"/>
      <c r="N2" s="98"/>
    </row>
    <row r="3" spans="1:14" ht="13" customHeight="1" x14ac:dyDescent="0.2">
      <c r="B3" s="3"/>
      <c r="C3" s="109" t="s">
        <v>1</v>
      </c>
      <c r="D3" s="90"/>
      <c r="E3" s="5">
        <v>83.6</v>
      </c>
      <c r="G3" s="93" t="s">
        <v>2</v>
      </c>
      <c r="H3" s="94"/>
      <c r="I3" s="94"/>
      <c r="J3" s="94"/>
      <c r="K3" s="94"/>
      <c r="L3" s="94"/>
      <c r="M3" s="94"/>
      <c r="N3" s="95"/>
    </row>
    <row r="4" spans="1:14" ht="13" customHeight="1" x14ac:dyDescent="0.2">
      <c r="A4" s="49"/>
      <c r="B4" s="7"/>
      <c r="C4" s="51"/>
      <c r="D4" s="4"/>
      <c r="E4" s="4"/>
      <c r="F4" s="4"/>
      <c r="G4" s="96"/>
      <c r="H4" s="97"/>
      <c r="I4" s="97"/>
      <c r="J4" s="97"/>
      <c r="K4" s="97"/>
      <c r="L4" s="97"/>
      <c r="M4" s="97"/>
      <c r="N4" s="98"/>
    </row>
    <row r="5" spans="1:14" s="13" customFormat="1" ht="13" customHeight="1" x14ac:dyDescent="0.2">
      <c r="A5" s="111" t="s">
        <v>3</v>
      </c>
      <c r="B5" s="99" t="s">
        <v>4</v>
      </c>
      <c r="C5" s="99" t="s">
        <v>5</v>
      </c>
      <c r="D5" s="99" t="s">
        <v>6</v>
      </c>
      <c r="E5" s="99" t="s">
        <v>7</v>
      </c>
      <c r="F5" s="99" t="s">
        <v>8</v>
      </c>
      <c r="G5" s="99" t="s">
        <v>9</v>
      </c>
      <c r="H5" s="91"/>
      <c r="I5" s="99" t="s">
        <v>10</v>
      </c>
      <c r="J5" s="91"/>
      <c r="K5" s="114" t="s">
        <v>11</v>
      </c>
      <c r="L5" s="90"/>
      <c r="M5" s="99" t="s">
        <v>12</v>
      </c>
      <c r="N5" s="91"/>
    </row>
    <row r="6" spans="1:14" s="13" customFormat="1" ht="13" customHeight="1" x14ac:dyDescent="0.2">
      <c r="A6" s="100"/>
      <c r="B6" s="100"/>
      <c r="C6" s="100"/>
      <c r="D6" s="100"/>
      <c r="E6" s="100"/>
      <c r="F6" s="100"/>
      <c r="G6" s="110" t="s">
        <v>13</v>
      </c>
      <c r="H6" s="91"/>
      <c r="I6" s="110" t="s">
        <v>14</v>
      </c>
      <c r="J6" s="91"/>
      <c r="K6" s="113" t="s">
        <v>15</v>
      </c>
      <c r="L6" s="90"/>
      <c r="M6" s="110" t="s">
        <v>16</v>
      </c>
      <c r="N6" s="91"/>
    </row>
    <row r="7" spans="1:14" ht="13" customHeight="1" x14ac:dyDescent="0.2">
      <c r="A7" s="101"/>
      <c r="B7" s="101"/>
      <c r="C7" s="101"/>
      <c r="D7" s="101"/>
      <c r="E7" s="101"/>
      <c r="F7" s="101"/>
      <c r="G7" s="20" t="s">
        <v>17</v>
      </c>
      <c r="H7" s="39" t="s">
        <v>18</v>
      </c>
      <c r="I7" s="39" t="s">
        <v>17</v>
      </c>
      <c r="J7" s="39" t="s">
        <v>18</v>
      </c>
      <c r="K7" s="39" t="s">
        <v>17</v>
      </c>
      <c r="L7" s="40" t="s">
        <v>18</v>
      </c>
      <c r="M7" s="39" t="s">
        <v>17</v>
      </c>
      <c r="N7" s="85" t="s">
        <v>18</v>
      </c>
    </row>
    <row r="8" spans="1:14" ht="13" customHeight="1" x14ac:dyDescent="0.2">
      <c r="A8" s="106" t="s">
        <v>19</v>
      </c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1"/>
    </row>
    <row r="9" spans="1:14" s="86" customFormat="1" ht="50" customHeight="1" x14ac:dyDescent="0.3">
      <c r="A9" s="103" t="s">
        <v>20</v>
      </c>
      <c r="B9" s="97"/>
      <c r="C9" s="115"/>
      <c r="D9" s="90"/>
      <c r="E9" s="90"/>
      <c r="F9" s="90"/>
      <c r="G9" s="90"/>
      <c r="H9" s="90"/>
      <c r="I9" s="90"/>
      <c r="J9" s="90"/>
      <c r="K9" s="90"/>
      <c r="L9" s="90"/>
      <c r="M9" s="90"/>
      <c r="N9" s="91"/>
    </row>
    <row r="10" spans="1:14" ht="13" customHeight="1" x14ac:dyDescent="0.2">
      <c r="A10" s="30" t="s">
        <v>21</v>
      </c>
      <c r="B10" s="21" t="s">
        <v>22</v>
      </c>
      <c r="C10" s="22" t="s">
        <v>23</v>
      </c>
      <c r="D10" s="87" t="s">
        <v>24</v>
      </c>
      <c r="E10" s="84" t="s">
        <v>25</v>
      </c>
      <c r="F10" s="23">
        <v>10</v>
      </c>
      <c r="G10" s="64">
        <f t="shared" ref="G10:G29" si="0">I10*1.2</f>
        <v>31.202159999999999</v>
      </c>
      <c r="H10" s="24">
        <f t="shared" ref="H10:H29" si="1">J10*1.2</f>
        <v>2608.5005759999995</v>
      </c>
      <c r="I10" s="25">
        <v>26.001799999999999</v>
      </c>
      <c r="J10" s="24">
        <f t="shared" ref="J10:J29" si="2">I10*$E$3</f>
        <v>2173.7504799999997</v>
      </c>
      <c r="K10" s="25">
        <f t="shared" ref="K10:K29" si="3">(I10+M10)/2</f>
        <v>23.835000000000001</v>
      </c>
      <c r="L10" s="26">
        <f t="shared" ref="L10:L29" si="4">(J10+N10)/2</f>
        <v>1992.6059999999998</v>
      </c>
      <c r="M10" s="25">
        <v>21.668199999999999</v>
      </c>
      <c r="N10" s="9">
        <f t="shared" ref="N10:N29" si="5">M10*$E$3</f>
        <v>1811.4615199999998</v>
      </c>
    </row>
    <row r="11" spans="1:14" ht="13" customHeight="1" x14ac:dyDescent="0.2">
      <c r="A11" s="30" t="s">
        <v>26</v>
      </c>
      <c r="B11" s="21" t="s">
        <v>27</v>
      </c>
      <c r="C11" s="22" t="s">
        <v>28</v>
      </c>
      <c r="D11" s="87" t="s">
        <v>24</v>
      </c>
      <c r="E11" s="84" t="s">
        <v>25</v>
      </c>
      <c r="F11" s="23">
        <v>10</v>
      </c>
      <c r="G11" s="64">
        <f t="shared" si="0"/>
        <v>20.541119999999999</v>
      </c>
      <c r="H11" s="24">
        <f t="shared" si="1"/>
        <v>1717.2376319999998</v>
      </c>
      <c r="I11" s="25">
        <v>17.117599999999999</v>
      </c>
      <c r="J11" s="24">
        <f t="shared" si="2"/>
        <v>1431.0313599999999</v>
      </c>
      <c r="K11" s="25">
        <f t="shared" si="3"/>
        <v>15.69115</v>
      </c>
      <c r="L11" s="26">
        <f t="shared" si="4"/>
        <v>1311.7801399999998</v>
      </c>
      <c r="M11" s="25">
        <v>14.264699999999999</v>
      </c>
      <c r="N11" s="9">
        <f t="shared" si="5"/>
        <v>1192.52892</v>
      </c>
    </row>
    <row r="12" spans="1:14" ht="13" customHeight="1" x14ac:dyDescent="0.2">
      <c r="A12" s="30" t="s">
        <v>29</v>
      </c>
      <c r="B12" s="21" t="s">
        <v>30</v>
      </c>
      <c r="C12" s="22" t="s">
        <v>31</v>
      </c>
      <c r="D12" s="87" t="s">
        <v>24</v>
      </c>
      <c r="E12" s="84" t="s">
        <v>25</v>
      </c>
      <c r="F12" s="23">
        <v>10</v>
      </c>
      <c r="G12" s="64">
        <f t="shared" si="0"/>
        <v>20.541119999999999</v>
      </c>
      <c r="H12" s="24">
        <f t="shared" si="1"/>
        <v>1717.2376319999998</v>
      </c>
      <c r="I12" s="25">
        <v>17.117599999999999</v>
      </c>
      <c r="J12" s="24">
        <f t="shared" si="2"/>
        <v>1431.0313599999999</v>
      </c>
      <c r="K12" s="25">
        <f t="shared" si="3"/>
        <v>15.69115</v>
      </c>
      <c r="L12" s="26">
        <f t="shared" si="4"/>
        <v>1311.7801399999998</v>
      </c>
      <c r="M12" s="25">
        <v>14.264699999999999</v>
      </c>
      <c r="N12" s="9">
        <f t="shared" si="5"/>
        <v>1192.52892</v>
      </c>
    </row>
    <row r="13" spans="1:14" ht="13" customHeight="1" x14ac:dyDescent="0.2">
      <c r="A13" s="30" t="s">
        <v>32</v>
      </c>
      <c r="B13" s="22" t="s">
        <v>33</v>
      </c>
      <c r="C13" s="22" t="s">
        <v>34</v>
      </c>
      <c r="D13" s="87" t="s">
        <v>24</v>
      </c>
      <c r="E13" s="84" t="s">
        <v>25</v>
      </c>
      <c r="F13" s="23">
        <v>10</v>
      </c>
      <c r="G13" s="64">
        <f t="shared" si="0"/>
        <v>20.541119999999999</v>
      </c>
      <c r="H13" s="24">
        <f t="shared" si="1"/>
        <v>1717.2376319999998</v>
      </c>
      <c r="I13" s="25">
        <v>17.117599999999999</v>
      </c>
      <c r="J13" s="24">
        <f t="shared" si="2"/>
        <v>1431.0313599999999</v>
      </c>
      <c r="K13" s="25">
        <f t="shared" si="3"/>
        <v>15.69115</v>
      </c>
      <c r="L13" s="26">
        <f t="shared" si="4"/>
        <v>1311.7801399999998</v>
      </c>
      <c r="M13" s="25">
        <v>14.264699999999999</v>
      </c>
      <c r="N13" s="9">
        <f t="shared" si="5"/>
        <v>1192.52892</v>
      </c>
    </row>
    <row r="14" spans="1:14" ht="13" customHeight="1" x14ac:dyDescent="0.2">
      <c r="A14" s="30" t="s">
        <v>35</v>
      </c>
      <c r="B14" s="22" t="s">
        <v>36</v>
      </c>
      <c r="C14" s="22" t="s">
        <v>37</v>
      </c>
      <c r="D14" s="87" t="s">
        <v>24</v>
      </c>
      <c r="E14" s="84" t="s">
        <v>25</v>
      </c>
      <c r="F14" s="23">
        <v>10</v>
      </c>
      <c r="G14" s="64">
        <f t="shared" si="0"/>
        <v>20.541119999999999</v>
      </c>
      <c r="H14" s="24">
        <f t="shared" si="1"/>
        <v>1717.2376319999998</v>
      </c>
      <c r="I14" s="25">
        <v>17.117599999999999</v>
      </c>
      <c r="J14" s="24">
        <f t="shared" si="2"/>
        <v>1431.0313599999999</v>
      </c>
      <c r="K14" s="25">
        <f t="shared" si="3"/>
        <v>15.69115</v>
      </c>
      <c r="L14" s="26">
        <f t="shared" si="4"/>
        <v>1311.7801399999998</v>
      </c>
      <c r="M14" s="25">
        <v>14.264699999999999</v>
      </c>
      <c r="N14" s="9">
        <f t="shared" si="5"/>
        <v>1192.52892</v>
      </c>
    </row>
    <row r="15" spans="1:14" ht="13" customHeight="1" x14ac:dyDescent="0.2">
      <c r="A15" s="30" t="s">
        <v>38</v>
      </c>
      <c r="B15" s="22" t="s">
        <v>39</v>
      </c>
      <c r="C15" s="22" t="s">
        <v>40</v>
      </c>
      <c r="D15" s="78" t="s">
        <v>41</v>
      </c>
      <c r="E15" s="84" t="s">
        <v>25</v>
      </c>
      <c r="F15" s="23">
        <v>10</v>
      </c>
      <c r="G15" s="64">
        <f t="shared" si="0"/>
        <v>30.170159999999999</v>
      </c>
      <c r="H15" s="24">
        <f t="shared" si="1"/>
        <v>2522.2253759999999</v>
      </c>
      <c r="I15" s="25">
        <v>25.1418</v>
      </c>
      <c r="J15" s="24">
        <f t="shared" si="2"/>
        <v>2101.85448</v>
      </c>
      <c r="K15" s="25">
        <f t="shared" si="3"/>
        <v>22.83445</v>
      </c>
      <c r="L15" s="26">
        <f t="shared" si="4"/>
        <v>1908.96002</v>
      </c>
      <c r="M15" s="25">
        <v>20.527100000000001</v>
      </c>
      <c r="N15" s="9">
        <f t="shared" si="5"/>
        <v>1716.06556</v>
      </c>
    </row>
    <row r="16" spans="1:14" ht="13" customHeight="1" x14ac:dyDescent="0.2">
      <c r="A16" s="30" t="s">
        <v>42</v>
      </c>
      <c r="B16" s="22" t="s">
        <v>43</v>
      </c>
      <c r="C16" s="22" t="s">
        <v>44</v>
      </c>
      <c r="D16" s="87" t="s">
        <v>24</v>
      </c>
      <c r="E16" s="84" t="s">
        <v>25</v>
      </c>
      <c r="F16" s="23">
        <v>10</v>
      </c>
      <c r="G16" s="64">
        <f t="shared" si="0"/>
        <v>30.170159999999999</v>
      </c>
      <c r="H16" s="24">
        <f t="shared" si="1"/>
        <v>2522.2253759999999</v>
      </c>
      <c r="I16" s="25">
        <v>25.1418</v>
      </c>
      <c r="J16" s="24">
        <f t="shared" si="2"/>
        <v>2101.85448</v>
      </c>
      <c r="K16" s="25">
        <f t="shared" si="3"/>
        <v>22.83445</v>
      </c>
      <c r="L16" s="26">
        <f t="shared" si="4"/>
        <v>1908.96002</v>
      </c>
      <c r="M16" s="25">
        <v>20.527100000000001</v>
      </c>
      <c r="N16" s="9">
        <f t="shared" si="5"/>
        <v>1716.06556</v>
      </c>
    </row>
    <row r="17" spans="1:14" ht="13" customHeight="1" x14ac:dyDescent="0.2">
      <c r="A17" s="30" t="s">
        <v>45</v>
      </c>
      <c r="B17" s="22" t="s">
        <v>46</v>
      </c>
      <c r="C17" s="22" t="s">
        <v>47</v>
      </c>
      <c r="D17" s="87" t="s">
        <v>24</v>
      </c>
      <c r="E17" s="84" t="s">
        <v>25</v>
      </c>
      <c r="F17" s="23">
        <v>10</v>
      </c>
      <c r="G17" s="64">
        <f t="shared" si="0"/>
        <v>30.170159999999999</v>
      </c>
      <c r="H17" s="24">
        <f t="shared" si="1"/>
        <v>2522.2253759999999</v>
      </c>
      <c r="I17" s="25">
        <v>25.1418</v>
      </c>
      <c r="J17" s="24">
        <f t="shared" si="2"/>
        <v>2101.85448</v>
      </c>
      <c r="K17" s="25">
        <f t="shared" si="3"/>
        <v>22.83445</v>
      </c>
      <c r="L17" s="26">
        <f t="shared" si="4"/>
        <v>1908.96002</v>
      </c>
      <c r="M17" s="25">
        <v>20.527100000000001</v>
      </c>
      <c r="N17" s="9">
        <f t="shared" si="5"/>
        <v>1716.06556</v>
      </c>
    </row>
    <row r="18" spans="1:14" ht="13" customHeight="1" x14ac:dyDescent="0.2">
      <c r="A18" s="30" t="s">
        <v>48</v>
      </c>
      <c r="B18" s="22" t="s">
        <v>49</v>
      </c>
      <c r="C18" s="22" t="s">
        <v>50</v>
      </c>
      <c r="D18" s="87" t="s">
        <v>24</v>
      </c>
      <c r="E18" s="84" t="s">
        <v>25</v>
      </c>
      <c r="F18" s="23">
        <v>10</v>
      </c>
      <c r="G18" s="64">
        <f t="shared" si="0"/>
        <v>30.170159999999999</v>
      </c>
      <c r="H18" s="24">
        <f t="shared" si="1"/>
        <v>2522.2253759999999</v>
      </c>
      <c r="I18" s="25">
        <v>25.1418</v>
      </c>
      <c r="J18" s="24">
        <f t="shared" si="2"/>
        <v>2101.85448</v>
      </c>
      <c r="K18" s="25">
        <f t="shared" si="3"/>
        <v>22.83445</v>
      </c>
      <c r="L18" s="26">
        <f t="shared" si="4"/>
        <v>1908.96002</v>
      </c>
      <c r="M18" s="25">
        <v>20.527100000000001</v>
      </c>
      <c r="N18" s="9">
        <f t="shared" si="5"/>
        <v>1716.06556</v>
      </c>
    </row>
    <row r="19" spans="1:14" ht="13" customHeight="1" x14ac:dyDescent="0.2">
      <c r="A19" s="30" t="s">
        <v>51</v>
      </c>
      <c r="B19" s="22" t="s">
        <v>52</v>
      </c>
      <c r="C19" s="22" t="s">
        <v>53</v>
      </c>
      <c r="D19" s="87" t="s">
        <v>24</v>
      </c>
      <c r="E19" s="84" t="s">
        <v>25</v>
      </c>
      <c r="F19" s="23">
        <v>10</v>
      </c>
      <c r="G19" s="64">
        <f t="shared" si="0"/>
        <v>22.596720000000001</v>
      </c>
      <c r="H19" s="24">
        <f t="shared" si="1"/>
        <v>1889.0857919999999</v>
      </c>
      <c r="I19" s="25">
        <v>18.8306</v>
      </c>
      <c r="J19" s="24">
        <f t="shared" si="2"/>
        <v>1574.2381599999999</v>
      </c>
      <c r="K19" s="25">
        <f t="shared" si="3"/>
        <v>17.102499999999999</v>
      </c>
      <c r="L19" s="26">
        <f t="shared" si="4"/>
        <v>1429.7689999999998</v>
      </c>
      <c r="M19" s="25">
        <v>15.3744</v>
      </c>
      <c r="N19" s="9">
        <f t="shared" si="5"/>
        <v>1285.2998399999999</v>
      </c>
    </row>
    <row r="20" spans="1:14" ht="13" customHeight="1" x14ac:dyDescent="0.2">
      <c r="A20" s="30" t="s">
        <v>54</v>
      </c>
      <c r="B20" s="22" t="s">
        <v>55</v>
      </c>
      <c r="C20" s="22" t="s">
        <v>56</v>
      </c>
      <c r="D20" s="87" t="s">
        <v>24</v>
      </c>
      <c r="E20" s="84" t="s">
        <v>25</v>
      </c>
      <c r="F20" s="23">
        <v>10</v>
      </c>
      <c r="G20" s="64">
        <f t="shared" si="0"/>
        <v>22.596720000000001</v>
      </c>
      <c r="H20" s="24">
        <f t="shared" si="1"/>
        <v>1889.0857919999999</v>
      </c>
      <c r="I20" s="25">
        <v>18.8306</v>
      </c>
      <c r="J20" s="24">
        <f t="shared" si="2"/>
        <v>1574.2381599999999</v>
      </c>
      <c r="K20" s="25">
        <f t="shared" si="3"/>
        <v>17.102499999999999</v>
      </c>
      <c r="L20" s="26">
        <f t="shared" si="4"/>
        <v>1429.7689999999998</v>
      </c>
      <c r="M20" s="25">
        <v>15.3744</v>
      </c>
      <c r="N20" s="9">
        <f t="shared" si="5"/>
        <v>1285.2998399999999</v>
      </c>
    </row>
    <row r="21" spans="1:14" ht="13" customHeight="1" x14ac:dyDescent="0.2">
      <c r="A21" s="30" t="s">
        <v>57</v>
      </c>
      <c r="B21" s="22" t="s">
        <v>58</v>
      </c>
      <c r="C21" s="22" t="s">
        <v>59</v>
      </c>
      <c r="D21" s="87" t="s">
        <v>24</v>
      </c>
      <c r="E21" s="84" t="s">
        <v>25</v>
      </c>
      <c r="F21" s="23">
        <v>10</v>
      </c>
      <c r="G21" s="64">
        <f t="shared" si="0"/>
        <v>22.596720000000001</v>
      </c>
      <c r="H21" s="24">
        <f t="shared" si="1"/>
        <v>1889.0857919999999</v>
      </c>
      <c r="I21" s="25">
        <v>18.8306</v>
      </c>
      <c r="J21" s="24">
        <f t="shared" si="2"/>
        <v>1574.2381599999999</v>
      </c>
      <c r="K21" s="25">
        <f t="shared" si="3"/>
        <v>17.102499999999999</v>
      </c>
      <c r="L21" s="26">
        <f t="shared" si="4"/>
        <v>1429.7689999999998</v>
      </c>
      <c r="M21" s="25">
        <v>15.3744</v>
      </c>
      <c r="N21" s="9">
        <f t="shared" si="5"/>
        <v>1285.2998399999999</v>
      </c>
    </row>
    <row r="22" spans="1:14" ht="13" customHeight="1" x14ac:dyDescent="0.2">
      <c r="A22" s="30" t="s">
        <v>60</v>
      </c>
      <c r="B22" s="22" t="s">
        <v>61</v>
      </c>
      <c r="C22" s="22" t="s">
        <v>62</v>
      </c>
      <c r="D22" s="87" t="s">
        <v>24</v>
      </c>
      <c r="E22" s="84" t="s">
        <v>25</v>
      </c>
      <c r="F22" s="23">
        <v>10</v>
      </c>
      <c r="G22" s="64">
        <f t="shared" si="0"/>
        <v>22.596720000000001</v>
      </c>
      <c r="H22" s="24">
        <f t="shared" si="1"/>
        <v>1889.0857919999999</v>
      </c>
      <c r="I22" s="25">
        <v>18.8306</v>
      </c>
      <c r="J22" s="24">
        <f t="shared" si="2"/>
        <v>1574.2381599999999</v>
      </c>
      <c r="K22" s="25">
        <f t="shared" si="3"/>
        <v>17.102499999999999</v>
      </c>
      <c r="L22" s="26">
        <f t="shared" si="4"/>
        <v>1429.7689999999998</v>
      </c>
      <c r="M22" s="25">
        <v>15.3744</v>
      </c>
      <c r="N22" s="9">
        <f t="shared" si="5"/>
        <v>1285.2998399999999</v>
      </c>
    </row>
    <row r="23" spans="1:14" ht="13" customHeight="1" x14ac:dyDescent="0.2">
      <c r="A23" s="30" t="s">
        <v>63</v>
      </c>
      <c r="B23" s="22" t="s">
        <v>64</v>
      </c>
      <c r="C23" s="22" t="s">
        <v>65</v>
      </c>
      <c r="D23" s="87" t="s">
        <v>24</v>
      </c>
      <c r="E23" s="84" t="s">
        <v>25</v>
      </c>
      <c r="F23" s="23">
        <v>10</v>
      </c>
      <c r="G23" s="64">
        <f t="shared" si="0"/>
        <v>31.680599999999998</v>
      </c>
      <c r="H23" s="24">
        <f t="shared" si="1"/>
        <v>2648.4981599999996</v>
      </c>
      <c r="I23" s="25">
        <v>26.400500000000001</v>
      </c>
      <c r="J23" s="24">
        <f t="shared" si="2"/>
        <v>2207.0817999999999</v>
      </c>
      <c r="K23" s="25">
        <f t="shared" si="3"/>
        <v>23.977600000000002</v>
      </c>
      <c r="L23" s="26">
        <f t="shared" si="4"/>
        <v>2004.52736</v>
      </c>
      <c r="M23" s="25">
        <v>21.5547</v>
      </c>
      <c r="N23" s="9">
        <f t="shared" si="5"/>
        <v>1801.9729199999999</v>
      </c>
    </row>
    <row r="24" spans="1:14" ht="13" customHeight="1" x14ac:dyDescent="0.2">
      <c r="A24" s="30" t="s">
        <v>66</v>
      </c>
      <c r="B24" s="22" t="s">
        <v>67</v>
      </c>
      <c r="C24" s="22" t="s">
        <v>68</v>
      </c>
      <c r="D24" s="68" t="s">
        <v>41</v>
      </c>
      <c r="E24" s="84" t="s">
        <v>25</v>
      </c>
      <c r="F24" s="23">
        <v>10</v>
      </c>
      <c r="G24" s="64">
        <f t="shared" si="0"/>
        <v>31.680599999999998</v>
      </c>
      <c r="H24" s="24">
        <f t="shared" si="1"/>
        <v>2648.4981599999996</v>
      </c>
      <c r="I24" s="25">
        <v>26.400500000000001</v>
      </c>
      <c r="J24" s="24">
        <f t="shared" si="2"/>
        <v>2207.0817999999999</v>
      </c>
      <c r="K24" s="25">
        <f t="shared" si="3"/>
        <v>23.977600000000002</v>
      </c>
      <c r="L24" s="26">
        <f t="shared" si="4"/>
        <v>2004.52736</v>
      </c>
      <c r="M24" s="25">
        <v>21.5547</v>
      </c>
      <c r="N24" s="9">
        <f t="shared" si="5"/>
        <v>1801.9729199999999</v>
      </c>
    </row>
    <row r="25" spans="1:14" ht="13" customHeight="1" x14ac:dyDescent="0.2">
      <c r="A25" s="30" t="s">
        <v>69</v>
      </c>
      <c r="B25" s="22" t="s">
        <v>70</v>
      </c>
      <c r="C25" s="22" t="s">
        <v>71</v>
      </c>
      <c r="D25" s="87" t="s">
        <v>24</v>
      </c>
      <c r="E25" s="84" t="s">
        <v>25</v>
      </c>
      <c r="F25" s="23">
        <v>10</v>
      </c>
      <c r="G25" s="64">
        <f t="shared" si="0"/>
        <v>31.680599999999998</v>
      </c>
      <c r="H25" s="24">
        <f t="shared" si="1"/>
        <v>2648.4981599999996</v>
      </c>
      <c r="I25" s="25">
        <v>26.400500000000001</v>
      </c>
      <c r="J25" s="24">
        <f t="shared" si="2"/>
        <v>2207.0817999999999</v>
      </c>
      <c r="K25" s="25">
        <f t="shared" si="3"/>
        <v>23.977600000000002</v>
      </c>
      <c r="L25" s="26">
        <f t="shared" si="4"/>
        <v>2004.52736</v>
      </c>
      <c r="M25" s="25">
        <v>21.5547</v>
      </c>
      <c r="N25" s="9">
        <f t="shared" si="5"/>
        <v>1801.9729199999999</v>
      </c>
    </row>
    <row r="26" spans="1:14" ht="13" customHeight="1" x14ac:dyDescent="0.2">
      <c r="A26" s="30" t="s">
        <v>72</v>
      </c>
      <c r="B26" s="22" t="s">
        <v>73</v>
      </c>
      <c r="C26" s="22" t="s">
        <v>74</v>
      </c>
      <c r="D26" s="87" t="s">
        <v>24</v>
      </c>
      <c r="E26" s="84" t="s">
        <v>25</v>
      </c>
      <c r="F26" s="23">
        <v>10</v>
      </c>
      <c r="G26" s="64">
        <f t="shared" si="0"/>
        <v>31.680599999999998</v>
      </c>
      <c r="H26" s="24">
        <f t="shared" si="1"/>
        <v>2648.4981599999996</v>
      </c>
      <c r="I26" s="25">
        <v>26.400500000000001</v>
      </c>
      <c r="J26" s="24">
        <f t="shared" si="2"/>
        <v>2207.0817999999999</v>
      </c>
      <c r="K26" s="25">
        <f t="shared" si="3"/>
        <v>23.977600000000002</v>
      </c>
      <c r="L26" s="26">
        <f t="shared" si="4"/>
        <v>2004.52736</v>
      </c>
      <c r="M26" s="25">
        <v>21.5547</v>
      </c>
      <c r="N26" s="9">
        <f t="shared" si="5"/>
        <v>1801.9729199999999</v>
      </c>
    </row>
    <row r="27" spans="1:14" s="14" customFormat="1" ht="13" customHeight="1" x14ac:dyDescent="0.2">
      <c r="A27" s="30" t="s">
        <v>75</v>
      </c>
      <c r="B27" s="22" t="s">
        <v>76</v>
      </c>
      <c r="C27" s="22" t="s">
        <v>77</v>
      </c>
      <c r="D27" s="87" t="s">
        <v>24</v>
      </c>
      <c r="E27" s="84" t="s">
        <v>25</v>
      </c>
      <c r="F27" s="23">
        <v>100</v>
      </c>
      <c r="G27" s="64">
        <f t="shared" si="0"/>
        <v>2.4962399999999998</v>
      </c>
      <c r="H27" s="24">
        <f t="shared" si="1"/>
        <v>208.685664</v>
      </c>
      <c r="I27" s="25">
        <v>2.0802</v>
      </c>
      <c r="J27" s="24">
        <f t="shared" si="2"/>
        <v>173.90472</v>
      </c>
      <c r="K27" s="25">
        <f t="shared" si="3"/>
        <v>1.9068499999999999</v>
      </c>
      <c r="L27" s="26">
        <f t="shared" si="4"/>
        <v>159.41266000000002</v>
      </c>
      <c r="M27" s="25">
        <v>1.7335</v>
      </c>
      <c r="N27" s="9">
        <f t="shared" si="5"/>
        <v>144.92060000000001</v>
      </c>
    </row>
    <row r="28" spans="1:14" ht="13" customHeight="1" x14ac:dyDescent="0.2">
      <c r="A28" s="30" t="s">
        <v>78</v>
      </c>
      <c r="B28" s="22" t="s">
        <v>79</v>
      </c>
      <c r="C28" s="22" t="s">
        <v>80</v>
      </c>
      <c r="D28" s="87" t="s">
        <v>24</v>
      </c>
      <c r="E28" s="84" t="s">
        <v>81</v>
      </c>
      <c r="F28" s="23">
        <v>1000</v>
      </c>
      <c r="G28" s="64">
        <f t="shared" si="0"/>
        <v>0.29532000000000003</v>
      </c>
      <c r="H28" s="24">
        <f t="shared" si="1"/>
        <v>24.688751999999997</v>
      </c>
      <c r="I28" s="25">
        <v>0.24610000000000001</v>
      </c>
      <c r="J28" s="24">
        <f t="shared" si="2"/>
        <v>20.57396</v>
      </c>
      <c r="K28" s="25">
        <f t="shared" si="3"/>
        <v>0.22560000000000002</v>
      </c>
      <c r="L28" s="26">
        <f t="shared" si="4"/>
        <v>18.86016</v>
      </c>
      <c r="M28" s="25">
        <v>0.2051</v>
      </c>
      <c r="N28" s="9">
        <f t="shared" si="5"/>
        <v>17.146359999999998</v>
      </c>
    </row>
    <row r="29" spans="1:14" ht="13" customHeight="1" x14ac:dyDescent="0.2">
      <c r="A29" s="30" t="s">
        <v>82</v>
      </c>
      <c r="B29" s="22" t="s">
        <v>83</v>
      </c>
      <c r="C29" s="22" t="s">
        <v>84</v>
      </c>
      <c r="D29" s="87" t="s">
        <v>24</v>
      </c>
      <c r="E29" s="84" t="s">
        <v>81</v>
      </c>
      <c r="F29" s="23">
        <v>1000</v>
      </c>
      <c r="G29" s="64">
        <f t="shared" si="0"/>
        <v>0.29532000000000003</v>
      </c>
      <c r="H29" s="24">
        <f t="shared" si="1"/>
        <v>24.688751999999997</v>
      </c>
      <c r="I29" s="25">
        <v>0.24610000000000001</v>
      </c>
      <c r="J29" s="24">
        <f t="shared" si="2"/>
        <v>20.57396</v>
      </c>
      <c r="K29" s="25">
        <f t="shared" si="3"/>
        <v>0.22560000000000002</v>
      </c>
      <c r="L29" s="26">
        <f t="shared" si="4"/>
        <v>18.86016</v>
      </c>
      <c r="M29" s="25">
        <v>0.2051</v>
      </c>
      <c r="N29" s="9">
        <f t="shared" si="5"/>
        <v>17.146359999999998</v>
      </c>
    </row>
    <row r="30" spans="1:14" s="86" customFormat="1" ht="50" customHeight="1" x14ac:dyDescent="0.2">
      <c r="A30" s="103" t="s">
        <v>85</v>
      </c>
      <c r="B30" s="97"/>
      <c r="C30" s="89"/>
      <c r="D30" s="90"/>
      <c r="E30" s="90"/>
      <c r="F30" s="90"/>
      <c r="G30" s="90"/>
      <c r="H30" s="90"/>
      <c r="I30" s="90"/>
      <c r="J30" s="90"/>
      <c r="K30" s="90"/>
      <c r="L30" s="90"/>
      <c r="M30" s="90"/>
      <c r="N30" s="91"/>
    </row>
    <row r="31" spans="1:14" ht="13" customHeight="1" x14ac:dyDescent="0.2">
      <c r="A31" s="30" t="s">
        <v>86</v>
      </c>
      <c r="B31" s="72" t="s">
        <v>87</v>
      </c>
      <c r="C31" s="72" t="s">
        <v>88</v>
      </c>
      <c r="D31" s="88" t="s">
        <v>24</v>
      </c>
      <c r="E31" s="82" t="s">
        <v>25</v>
      </c>
      <c r="F31" s="15">
        <v>10</v>
      </c>
      <c r="G31" s="64">
        <f t="shared" ref="G31:G41" si="6">I31*1.2</f>
        <v>37.247399999999999</v>
      </c>
      <c r="H31" s="24">
        <f t="shared" ref="H31:H41" si="7">J31*1.2</f>
        <v>3113.8826399999998</v>
      </c>
      <c r="I31" s="25">
        <v>31.0395</v>
      </c>
      <c r="J31" s="24">
        <f t="shared" ref="J31:J41" si="8">I31*$E$3</f>
        <v>2594.9022</v>
      </c>
      <c r="K31" s="25">
        <f t="shared" ref="K31:K41" si="9">(I31+M31)/2</f>
        <v>28.4529</v>
      </c>
      <c r="L31" s="26">
        <f t="shared" ref="L31:L41" si="10">(J31+N31)/2</f>
        <v>2378.6624400000001</v>
      </c>
      <c r="M31" s="25">
        <v>25.866299999999999</v>
      </c>
      <c r="N31" s="9">
        <f t="shared" ref="N31:N41" si="11">M31*$E$3</f>
        <v>2162.4226799999997</v>
      </c>
    </row>
    <row r="32" spans="1:14" ht="13" customHeight="1" x14ac:dyDescent="0.2">
      <c r="A32" s="30" t="s">
        <v>89</v>
      </c>
      <c r="B32" s="72" t="s">
        <v>90</v>
      </c>
      <c r="C32" s="72" t="s">
        <v>91</v>
      </c>
      <c r="D32" s="88" t="s">
        <v>24</v>
      </c>
      <c r="E32" s="82" t="s">
        <v>25</v>
      </c>
      <c r="F32" s="15">
        <v>10</v>
      </c>
      <c r="G32" s="64">
        <f t="shared" si="6"/>
        <v>37.247399999999999</v>
      </c>
      <c r="H32" s="24">
        <f t="shared" si="7"/>
        <v>3113.8826399999998</v>
      </c>
      <c r="I32" s="25">
        <v>31.0395</v>
      </c>
      <c r="J32" s="24">
        <f t="shared" si="8"/>
        <v>2594.9022</v>
      </c>
      <c r="K32" s="25">
        <f t="shared" si="9"/>
        <v>28.4529</v>
      </c>
      <c r="L32" s="26">
        <f t="shared" si="10"/>
        <v>2378.6624400000001</v>
      </c>
      <c r="M32" s="25">
        <v>25.866299999999999</v>
      </c>
      <c r="N32" s="9">
        <f t="shared" si="11"/>
        <v>2162.4226799999997</v>
      </c>
    </row>
    <row r="33" spans="1:14" ht="13" customHeight="1" x14ac:dyDescent="0.2">
      <c r="A33" s="30" t="s">
        <v>92</v>
      </c>
      <c r="B33" s="72" t="s">
        <v>93</v>
      </c>
      <c r="C33" s="72" t="s">
        <v>94</v>
      </c>
      <c r="D33" s="88" t="s">
        <v>24</v>
      </c>
      <c r="E33" s="82" t="s">
        <v>25</v>
      </c>
      <c r="F33" s="15">
        <v>10</v>
      </c>
      <c r="G33" s="64">
        <f t="shared" si="6"/>
        <v>37.247399999999999</v>
      </c>
      <c r="H33" s="24">
        <f t="shared" si="7"/>
        <v>3113.8826399999998</v>
      </c>
      <c r="I33" s="25">
        <v>31.0395</v>
      </c>
      <c r="J33" s="24">
        <f t="shared" si="8"/>
        <v>2594.9022</v>
      </c>
      <c r="K33" s="25">
        <f t="shared" si="9"/>
        <v>28.4529</v>
      </c>
      <c r="L33" s="26">
        <f t="shared" si="10"/>
        <v>2378.6624400000001</v>
      </c>
      <c r="M33" s="25">
        <v>25.866299999999999</v>
      </c>
      <c r="N33" s="9">
        <f t="shared" si="11"/>
        <v>2162.4226799999997</v>
      </c>
    </row>
    <row r="34" spans="1:14" ht="13" customHeight="1" x14ac:dyDescent="0.2">
      <c r="A34" s="30" t="s">
        <v>95</v>
      </c>
      <c r="B34" s="72" t="s">
        <v>96</v>
      </c>
      <c r="C34" s="72" t="s">
        <v>97</v>
      </c>
      <c r="D34" s="88" t="s">
        <v>24</v>
      </c>
      <c r="E34" s="82" t="s">
        <v>25</v>
      </c>
      <c r="F34" s="15">
        <v>10</v>
      </c>
      <c r="G34" s="64">
        <f t="shared" si="6"/>
        <v>37.247399999999999</v>
      </c>
      <c r="H34" s="24">
        <f t="shared" si="7"/>
        <v>3113.8826399999998</v>
      </c>
      <c r="I34" s="25">
        <v>31.0395</v>
      </c>
      <c r="J34" s="24">
        <f t="shared" si="8"/>
        <v>2594.9022</v>
      </c>
      <c r="K34" s="25">
        <f t="shared" si="9"/>
        <v>28.4529</v>
      </c>
      <c r="L34" s="26">
        <f t="shared" si="10"/>
        <v>2378.6624400000001</v>
      </c>
      <c r="M34" s="25">
        <v>25.866299999999999</v>
      </c>
      <c r="N34" s="9">
        <f t="shared" si="11"/>
        <v>2162.4226799999997</v>
      </c>
    </row>
    <row r="35" spans="1:14" ht="13" customHeight="1" x14ac:dyDescent="0.2">
      <c r="A35" s="30" t="s">
        <v>98</v>
      </c>
      <c r="B35" s="72" t="s">
        <v>99</v>
      </c>
      <c r="C35" s="72" t="s">
        <v>100</v>
      </c>
      <c r="D35" s="88" t="s">
        <v>24</v>
      </c>
      <c r="E35" s="82" t="s">
        <v>25</v>
      </c>
      <c r="F35" s="15">
        <v>10</v>
      </c>
      <c r="G35" s="64">
        <f t="shared" si="6"/>
        <v>38.850959999999993</v>
      </c>
      <c r="H35" s="24">
        <f t="shared" si="7"/>
        <v>3247.9402559999994</v>
      </c>
      <c r="I35" s="25">
        <v>32.375799999999998</v>
      </c>
      <c r="J35" s="24">
        <f t="shared" si="8"/>
        <v>2706.6168799999996</v>
      </c>
      <c r="K35" s="25">
        <f t="shared" si="9"/>
        <v>29.677799999999998</v>
      </c>
      <c r="L35" s="26">
        <f t="shared" si="10"/>
        <v>2481.0640799999996</v>
      </c>
      <c r="M35" s="25">
        <v>26.979800000000001</v>
      </c>
      <c r="N35" s="9">
        <f t="shared" si="11"/>
        <v>2255.5112799999997</v>
      </c>
    </row>
    <row r="36" spans="1:14" ht="13" customHeight="1" x14ac:dyDescent="0.2">
      <c r="A36" s="30" t="s">
        <v>101</v>
      </c>
      <c r="B36" s="72" t="s">
        <v>102</v>
      </c>
      <c r="C36" s="72" t="s">
        <v>103</v>
      </c>
      <c r="D36" s="88" t="s">
        <v>24</v>
      </c>
      <c r="E36" s="82" t="s">
        <v>25</v>
      </c>
      <c r="F36" s="15">
        <v>10</v>
      </c>
      <c r="G36" s="64">
        <f t="shared" si="6"/>
        <v>38.850959999999993</v>
      </c>
      <c r="H36" s="24">
        <f t="shared" si="7"/>
        <v>3247.9402559999994</v>
      </c>
      <c r="I36" s="25">
        <v>32.375799999999998</v>
      </c>
      <c r="J36" s="24">
        <f t="shared" si="8"/>
        <v>2706.6168799999996</v>
      </c>
      <c r="K36" s="25">
        <f t="shared" si="9"/>
        <v>29.677799999999998</v>
      </c>
      <c r="L36" s="26">
        <f t="shared" si="10"/>
        <v>2481.0640799999996</v>
      </c>
      <c r="M36" s="25">
        <v>26.979800000000001</v>
      </c>
      <c r="N36" s="9">
        <f t="shared" si="11"/>
        <v>2255.5112799999997</v>
      </c>
    </row>
    <row r="37" spans="1:14" ht="13" customHeight="1" x14ac:dyDescent="0.2">
      <c r="A37" s="30" t="s">
        <v>104</v>
      </c>
      <c r="B37" s="72" t="s">
        <v>105</v>
      </c>
      <c r="C37" s="72" t="s">
        <v>106</v>
      </c>
      <c r="D37" s="88" t="s">
        <v>24</v>
      </c>
      <c r="E37" s="82" t="s">
        <v>25</v>
      </c>
      <c r="F37" s="15">
        <v>10</v>
      </c>
      <c r="G37" s="64">
        <f t="shared" si="6"/>
        <v>50.062080000000002</v>
      </c>
      <c r="H37" s="24">
        <f t="shared" si="7"/>
        <v>4185.1898879999999</v>
      </c>
      <c r="I37" s="25">
        <v>41.718400000000003</v>
      </c>
      <c r="J37" s="24">
        <f t="shared" si="8"/>
        <v>3487.6582400000002</v>
      </c>
      <c r="K37" s="25">
        <f t="shared" si="9"/>
        <v>37.889800000000001</v>
      </c>
      <c r="L37" s="26">
        <f t="shared" si="10"/>
        <v>3167.5872799999997</v>
      </c>
      <c r="M37" s="25">
        <v>34.061199999999999</v>
      </c>
      <c r="N37" s="9">
        <f t="shared" si="11"/>
        <v>2847.5163199999997</v>
      </c>
    </row>
    <row r="38" spans="1:14" ht="13" customHeight="1" x14ac:dyDescent="0.2">
      <c r="A38" s="30" t="s">
        <v>107</v>
      </c>
      <c r="B38" s="72" t="s">
        <v>108</v>
      </c>
      <c r="C38" s="72" t="s">
        <v>109</v>
      </c>
      <c r="D38" s="79" t="s">
        <v>41</v>
      </c>
      <c r="E38" s="82" t="s">
        <v>25</v>
      </c>
      <c r="F38" s="15">
        <v>10</v>
      </c>
      <c r="G38" s="64">
        <f t="shared" si="6"/>
        <v>50.062080000000002</v>
      </c>
      <c r="H38" s="24">
        <f t="shared" si="7"/>
        <v>4185.1898879999999</v>
      </c>
      <c r="I38" s="25">
        <v>41.718400000000003</v>
      </c>
      <c r="J38" s="24">
        <f t="shared" si="8"/>
        <v>3487.6582400000002</v>
      </c>
      <c r="K38" s="25">
        <f t="shared" si="9"/>
        <v>37.889800000000001</v>
      </c>
      <c r="L38" s="26">
        <f t="shared" si="10"/>
        <v>3167.5872799999997</v>
      </c>
      <c r="M38" s="25">
        <v>34.061199999999999</v>
      </c>
      <c r="N38" s="9">
        <f t="shared" si="11"/>
        <v>2847.5163199999997</v>
      </c>
    </row>
    <row r="39" spans="1:14" ht="13" customHeight="1" x14ac:dyDescent="0.2">
      <c r="A39" s="30" t="s">
        <v>110</v>
      </c>
      <c r="B39" s="72" t="s">
        <v>111</v>
      </c>
      <c r="C39" s="72" t="s">
        <v>112</v>
      </c>
      <c r="D39" s="88" t="s">
        <v>24</v>
      </c>
      <c r="E39" s="82" t="s">
        <v>25</v>
      </c>
      <c r="F39" s="15">
        <v>100</v>
      </c>
      <c r="G39" s="64">
        <f t="shared" si="6"/>
        <v>2.4962399999999998</v>
      </c>
      <c r="H39" s="24">
        <f t="shared" si="7"/>
        <v>208.685664</v>
      </c>
      <c r="I39" s="25">
        <v>2.0802</v>
      </c>
      <c r="J39" s="24">
        <f t="shared" si="8"/>
        <v>173.90472</v>
      </c>
      <c r="K39" s="25">
        <f t="shared" si="9"/>
        <v>1.9068499999999999</v>
      </c>
      <c r="L39" s="26">
        <f t="shared" si="10"/>
        <v>159.41266000000002</v>
      </c>
      <c r="M39" s="25">
        <v>1.7335</v>
      </c>
      <c r="N39" s="9">
        <f t="shared" si="11"/>
        <v>144.92060000000001</v>
      </c>
    </row>
    <row r="40" spans="1:14" ht="13" customHeight="1" x14ac:dyDescent="0.2">
      <c r="A40" s="30" t="s">
        <v>113</v>
      </c>
      <c r="B40" s="72" t="s">
        <v>114</v>
      </c>
      <c r="C40" s="72" t="s">
        <v>115</v>
      </c>
      <c r="D40" s="88" t="s">
        <v>24</v>
      </c>
      <c r="E40" s="82" t="s">
        <v>81</v>
      </c>
      <c r="F40" s="15">
        <v>1000</v>
      </c>
      <c r="G40" s="64">
        <f t="shared" si="6"/>
        <v>0.85860000000000003</v>
      </c>
      <c r="H40" s="24">
        <f t="shared" si="7"/>
        <v>71.778959999999998</v>
      </c>
      <c r="I40" s="25">
        <v>0.71550000000000002</v>
      </c>
      <c r="J40" s="24">
        <f t="shared" si="8"/>
        <v>59.815799999999996</v>
      </c>
      <c r="K40" s="25">
        <f t="shared" si="9"/>
        <v>0.65590000000000004</v>
      </c>
      <c r="L40" s="26">
        <f t="shared" si="10"/>
        <v>54.833240000000004</v>
      </c>
      <c r="M40" s="25">
        <v>0.59630000000000005</v>
      </c>
      <c r="N40" s="9">
        <f t="shared" si="11"/>
        <v>49.850680000000004</v>
      </c>
    </row>
    <row r="41" spans="1:14" ht="13" customHeight="1" x14ac:dyDescent="0.2">
      <c r="A41" s="30" t="s">
        <v>116</v>
      </c>
      <c r="B41" s="72" t="s">
        <v>117</v>
      </c>
      <c r="C41" s="72" t="s">
        <v>118</v>
      </c>
      <c r="D41" s="88" t="s">
        <v>24</v>
      </c>
      <c r="E41" s="82" t="s">
        <v>81</v>
      </c>
      <c r="F41" s="15">
        <v>1000</v>
      </c>
      <c r="G41" s="64">
        <f t="shared" si="6"/>
        <v>0.85860000000000003</v>
      </c>
      <c r="H41" s="24">
        <f t="shared" si="7"/>
        <v>71.778959999999998</v>
      </c>
      <c r="I41" s="25">
        <v>0.71550000000000002</v>
      </c>
      <c r="J41" s="24">
        <f t="shared" si="8"/>
        <v>59.815799999999996</v>
      </c>
      <c r="K41" s="25">
        <f t="shared" si="9"/>
        <v>0.65590000000000004</v>
      </c>
      <c r="L41" s="26">
        <f t="shared" si="10"/>
        <v>54.833240000000004</v>
      </c>
      <c r="M41" s="25">
        <v>0.59630000000000005</v>
      </c>
      <c r="N41" s="9">
        <f t="shared" si="11"/>
        <v>49.850680000000004</v>
      </c>
    </row>
    <row r="42" spans="1:14" s="86" customFormat="1" ht="50" customHeight="1" x14ac:dyDescent="0.2">
      <c r="A42" s="103" t="s">
        <v>119</v>
      </c>
      <c r="B42" s="97"/>
      <c r="C42" s="16"/>
      <c r="D42" s="108"/>
      <c r="E42" s="90"/>
      <c r="F42" s="90"/>
      <c r="G42" s="90"/>
      <c r="H42" s="90"/>
      <c r="I42" s="90"/>
      <c r="J42" s="90"/>
      <c r="K42" s="90"/>
      <c r="L42" s="90"/>
      <c r="M42" s="90"/>
      <c r="N42" s="91"/>
    </row>
    <row r="43" spans="1:14" ht="13" customHeight="1" x14ac:dyDescent="0.2">
      <c r="A43" s="30" t="s">
        <v>120</v>
      </c>
      <c r="B43" s="22" t="s">
        <v>121</v>
      </c>
      <c r="C43" s="22" t="s">
        <v>122</v>
      </c>
      <c r="D43" s="87" t="s">
        <v>24</v>
      </c>
      <c r="E43" s="84" t="s">
        <v>25</v>
      </c>
      <c r="F43" s="23">
        <v>20</v>
      </c>
      <c r="G43" s="64">
        <f t="shared" ref="G43:G59" si="12">I43*1.2</f>
        <v>8.2149599999999996</v>
      </c>
      <c r="H43" s="24">
        <f t="shared" ref="H43:H59" si="13">J43*1.2</f>
        <v>686.77065599999992</v>
      </c>
      <c r="I43" s="25">
        <v>6.8457999999999997</v>
      </c>
      <c r="J43" s="24">
        <f t="shared" ref="J43:J59" si="14">I43*$E$3</f>
        <v>572.30887999999993</v>
      </c>
      <c r="K43" s="25">
        <f t="shared" ref="K43:K59" si="15">(I43+M43)/2</f>
        <v>6.2753499999999995</v>
      </c>
      <c r="L43" s="26">
        <f t="shared" ref="L43:L59" si="16">(J43+N43)/2</f>
        <v>524.61925999999994</v>
      </c>
      <c r="M43" s="25">
        <v>5.7049000000000003</v>
      </c>
      <c r="N43" s="9">
        <f t="shared" ref="N43:N59" si="17">M43*$E$3</f>
        <v>476.92964000000001</v>
      </c>
    </row>
    <row r="44" spans="1:14" ht="13" customHeight="1" x14ac:dyDescent="0.2">
      <c r="A44" s="30" t="s">
        <v>123</v>
      </c>
      <c r="B44" s="22" t="s">
        <v>124</v>
      </c>
      <c r="C44" s="22" t="s">
        <v>125</v>
      </c>
      <c r="D44" s="78" t="s">
        <v>126</v>
      </c>
      <c r="E44" s="84" t="s">
        <v>25</v>
      </c>
      <c r="F44" s="23">
        <v>20</v>
      </c>
      <c r="G44" s="64">
        <f t="shared" si="12"/>
        <v>9.8932800000000007</v>
      </c>
      <c r="H44" s="24">
        <f t="shared" si="13"/>
        <v>827.07820800000002</v>
      </c>
      <c r="I44" s="25">
        <v>8.2444000000000006</v>
      </c>
      <c r="J44" s="24">
        <f t="shared" si="14"/>
        <v>689.23184000000003</v>
      </c>
      <c r="K44" s="25">
        <f t="shared" si="15"/>
        <v>7.5573500000000005</v>
      </c>
      <c r="L44" s="26">
        <f t="shared" si="16"/>
        <v>631.79446000000007</v>
      </c>
      <c r="M44" s="25">
        <v>6.8703000000000003</v>
      </c>
      <c r="N44" s="9">
        <f t="shared" si="17"/>
        <v>574.35708</v>
      </c>
    </row>
    <row r="45" spans="1:14" ht="13" customHeight="1" x14ac:dyDescent="0.2">
      <c r="A45" s="30" t="s">
        <v>127</v>
      </c>
      <c r="B45" s="22" t="s">
        <v>128</v>
      </c>
      <c r="C45" s="22" t="s">
        <v>129</v>
      </c>
      <c r="D45" s="87" t="s">
        <v>24</v>
      </c>
      <c r="E45" s="84" t="s">
        <v>25</v>
      </c>
      <c r="F45" s="23">
        <v>20</v>
      </c>
      <c r="G45" s="64">
        <f t="shared" si="12"/>
        <v>8.2149599999999996</v>
      </c>
      <c r="H45" s="24">
        <f t="shared" si="13"/>
        <v>686.77065599999992</v>
      </c>
      <c r="I45" s="25">
        <v>6.8457999999999997</v>
      </c>
      <c r="J45" s="24">
        <f t="shared" si="14"/>
        <v>572.30887999999993</v>
      </c>
      <c r="K45" s="25">
        <f t="shared" si="15"/>
        <v>6.2753499999999995</v>
      </c>
      <c r="L45" s="26">
        <f t="shared" si="16"/>
        <v>524.61925999999994</v>
      </c>
      <c r="M45" s="25">
        <v>5.7049000000000003</v>
      </c>
      <c r="N45" s="9">
        <f t="shared" si="17"/>
        <v>476.92964000000001</v>
      </c>
    </row>
    <row r="46" spans="1:14" ht="13" customHeight="1" x14ac:dyDescent="0.2">
      <c r="A46" s="30" t="s">
        <v>130</v>
      </c>
      <c r="B46" s="22" t="s">
        <v>131</v>
      </c>
      <c r="C46" s="22" t="s">
        <v>132</v>
      </c>
      <c r="D46" s="87" t="s">
        <v>24</v>
      </c>
      <c r="E46" s="84" t="s">
        <v>25</v>
      </c>
      <c r="F46" s="23">
        <v>20</v>
      </c>
      <c r="G46" s="64">
        <f t="shared" si="12"/>
        <v>9.8932800000000007</v>
      </c>
      <c r="H46" s="24">
        <f t="shared" si="13"/>
        <v>827.07820800000002</v>
      </c>
      <c r="I46" s="25">
        <v>8.2444000000000006</v>
      </c>
      <c r="J46" s="24">
        <f t="shared" si="14"/>
        <v>689.23184000000003</v>
      </c>
      <c r="K46" s="25">
        <f t="shared" si="15"/>
        <v>7.5573500000000005</v>
      </c>
      <c r="L46" s="26">
        <f t="shared" si="16"/>
        <v>631.79446000000007</v>
      </c>
      <c r="M46" s="25">
        <v>6.8703000000000003</v>
      </c>
      <c r="N46" s="9">
        <f t="shared" si="17"/>
        <v>574.35708</v>
      </c>
    </row>
    <row r="47" spans="1:14" ht="13" customHeight="1" x14ac:dyDescent="0.2">
      <c r="A47" s="30" t="s">
        <v>133</v>
      </c>
      <c r="B47" s="22" t="s">
        <v>134</v>
      </c>
      <c r="C47" s="22" t="s">
        <v>135</v>
      </c>
      <c r="D47" s="87" t="s">
        <v>24</v>
      </c>
      <c r="E47" s="84" t="s">
        <v>25</v>
      </c>
      <c r="F47" s="23">
        <v>20</v>
      </c>
      <c r="G47" s="64">
        <f t="shared" si="12"/>
        <v>8.2149599999999996</v>
      </c>
      <c r="H47" s="24">
        <f t="shared" si="13"/>
        <v>686.77065599999992</v>
      </c>
      <c r="I47" s="25">
        <v>6.8457999999999997</v>
      </c>
      <c r="J47" s="24">
        <f t="shared" si="14"/>
        <v>572.30887999999993</v>
      </c>
      <c r="K47" s="25">
        <f t="shared" si="15"/>
        <v>6.2753499999999995</v>
      </c>
      <c r="L47" s="26">
        <f t="shared" si="16"/>
        <v>524.61925999999994</v>
      </c>
      <c r="M47" s="25">
        <v>5.7049000000000003</v>
      </c>
      <c r="N47" s="9">
        <f t="shared" si="17"/>
        <v>476.92964000000001</v>
      </c>
    </row>
    <row r="48" spans="1:14" ht="13" customHeight="1" x14ac:dyDescent="0.2">
      <c r="A48" s="30" t="s">
        <v>136</v>
      </c>
      <c r="B48" s="22" t="s">
        <v>137</v>
      </c>
      <c r="C48" s="22" t="s">
        <v>138</v>
      </c>
      <c r="D48" s="78" t="s">
        <v>126</v>
      </c>
      <c r="E48" s="84" t="s">
        <v>25</v>
      </c>
      <c r="F48" s="23">
        <v>20</v>
      </c>
      <c r="G48" s="64">
        <f t="shared" si="12"/>
        <v>9.8932800000000007</v>
      </c>
      <c r="H48" s="24">
        <f t="shared" si="13"/>
        <v>827.07820800000002</v>
      </c>
      <c r="I48" s="25">
        <v>8.2444000000000006</v>
      </c>
      <c r="J48" s="24">
        <f t="shared" si="14"/>
        <v>689.23184000000003</v>
      </c>
      <c r="K48" s="25">
        <f t="shared" si="15"/>
        <v>7.5573500000000005</v>
      </c>
      <c r="L48" s="26">
        <f t="shared" si="16"/>
        <v>631.79446000000007</v>
      </c>
      <c r="M48" s="25">
        <v>6.8703000000000003</v>
      </c>
      <c r="N48" s="9">
        <f t="shared" si="17"/>
        <v>574.35708</v>
      </c>
    </row>
    <row r="49" spans="1:14" ht="13" customHeight="1" x14ac:dyDescent="0.2">
      <c r="A49" s="30" t="s">
        <v>139</v>
      </c>
      <c r="B49" s="22" t="s">
        <v>140</v>
      </c>
      <c r="C49" s="22" t="s">
        <v>141</v>
      </c>
      <c r="D49" s="87" t="s">
        <v>24</v>
      </c>
      <c r="E49" s="84" t="s">
        <v>25</v>
      </c>
      <c r="F49" s="23">
        <v>20</v>
      </c>
      <c r="G49" s="64">
        <f t="shared" si="12"/>
        <v>10.49808</v>
      </c>
      <c r="H49" s="24">
        <f t="shared" si="13"/>
        <v>877.63948799999991</v>
      </c>
      <c r="I49" s="25">
        <v>8.7484000000000002</v>
      </c>
      <c r="J49" s="24">
        <f t="shared" si="14"/>
        <v>731.36623999999995</v>
      </c>
      <c r="K49" s="25">
        <f t="shared" si="15"/>
        <v>8.0193499999999993</v>
      </c>
      <c r="L49" s="26">
        <f t="shared" si="16"/>
        <v>670.41765999999996</v>
      </c>
      <c r="M49" s="25">
        <v>7.2903000000000002</v>
      </c>
      <c r="N49" s="9">
        <f t="shared" si="17"/>
        <v>609.46907999999996</v>
      </c>
    </row>
    <row r="50" spans="1:14" ht="13" customHeight="1" x14ac:dyDescent="0.2">
      <c r="A50" s="30" t="s">
        <v>142</v>
      </c>
      <c r="B50" s="22" t="s">
        <v>143</v>
      </c>
      <c r="C50" s="22" t="s">
        <v>144</v>
      </c>
      <c r="D50" s="87" t="s">
        <v>24</v>
      </c>
      <c r="E50" s="84" t="s">
        <v>25</v>
      </c>
      <c r="F50" s="23">
        <v>20</v>
      </c>
      <c r="G50" s="64">
        <f t="shared" si="12"/>
        <v>12.65484</v>
      </c>
      <c r="H50" s="24">
        <f t="shared" si="13"/>
        <v>1057.944624</v>
      </c>
      <c r="I50" s="25">
        <v>10.5457</v>
      </c>
      <c r="J50" s="24">
        <f t="shared" si="14"/>
        <v>881.62051999999994</v>
      </c>
      <c r="K50" s="25">
        <f t="shared" si="15"/>
        <v>9.6669</v>
      </c>
      <c r="L50" s="26">
        <f t="shared" si="16"/>
        <v>808.15283999999997</v>
      </c>
      <c r="M50" s="25">
        <v>8.7881</v>
      </c>
      <c r="N50" s="9">
        <f t="shared" si="17"/>
        <v>734.68516</v>
      </c>
    </row>
    <row r="51" spans="1:14" ht="13" customHeight="1" x14ac:dyDescent="0.2">
      <c r="A51" s="30" t="s">
        <v>145</v>
      </c>
      <c r="B51" s="22" t="s">
        <v>146</v>
      </c>
      <c r="C51" s="22" t="s">
        <v>147</v>
      </c>
      <c r="D51" s="87" t="s">
        <v>24</v>
      </c>
      <c r="E51" s="84" t="s">
        <v>25</v>
      </c>
      <c r="F51" s="23">
        <v>20</v>
      </c>
      <c r="G51" s="64">
        <f t="shared" si="12"/>
        <v>10.49808</v>
      </c>
      <c r="H51" s="24">
        <f t="shared" si="13"/>
        <v>877.63948799999991</v>
      </c>
      <c r="I51" s="25">
        <v>8.7484000000000002</v>
      </c>
      <c r="J51" s="24">
        <f t="shared" si="14"/>
        <v>731.36623999999995</v>
      </c>
      <c r="K51" s="25">
        <f t="shared" si="15"/>
        <v>8.0193499999999993</v>
      </c>
      <c r="L51" s="26">
        <f t="shared" si="16"/>
        <v>670.41765999999996</v>
      </c>
      <c r="M51" s="25">
        <v>7.2903000000000002</v>
      </c>
      <c r="N51" s="9">
        <f t="shared" si="17"/>
        <v>609.46907999999996</v>
      </c>
    </row>
    <row r="52" spans="1:14" ht="13" customHeight="1" x14ac:dyDescent="0.2">
      <c r="A52" s="30" t="s">
        <v>148</v>
      </c>
      <c r="B52" s="22" t="s">
        <v>149</v>
      </c>
      <c r="C52" s="22" t="s">
        <v>150</v>
      </c>
      <c r="D52" s="87" t="s">
        <v>24</v>
      </c>
      <c r="E52" s="84" t="s">
        <v>25</v>
      </c>
      <c r="F52" s="23">
        <v>20</v>
      </c>
      <c r="G52" s="64">
        <f t="shared" si="12"/>
        <v>12.65484</v>
      </c>
      <c r="H52" s="24">
        <f t="shared" si="13"/>
        <v>1057.944624</v>
      </c>
      <c r="I52" s="25">
        <v>10.5457</v>
      </c>
      <c r="J52" s="24">
        <f t="shared" si="14"/>
        <v>881.62051999999994</v>
      </c>
      <c r="K52" s="25">
        <f t="shared" si="15"/>
        <v>9.6669</v>
      </c>
      <c r="L52" s="26">
        <f t="shared" si="16"/>
        <v>808.15283999999997</v>
      </c>
      <c r="M52" s="25">
        <v>8.7881</v>
      </c>
      <c r="N52" s="9">
        <f t="shared" si="17"/>
        <v>734.68516</v>
      </c>
    </row>
    <row r="53" spans="1:14" ht="13" customHeight="1" x14ac:dyDescent="0.2">
      <c r="A53" s="30" t="s">
        <v>151</v>
      </c>
      <c r="B53" s="22" t="s">
        <v>152</v>
      </c>
      <c r="C53" s="22" t="s">
        <v>153</v>
      </c>
      <c r="D53" s="87" t="s">
        <v>24</v>
      </c>
      <c r="E53" s="84" t="s">
        <v>25</v>
      </c>
      <c r="F53" s="23">
        <v>20</v>
      </c>
      <c r="G53" s="64">
        <f t="shared" si="12"/>
        <v>10.49808</v>
      </c>
      <c r="H53" s="24">
        <f t="shared" si="13"/>
        <v>877.63948799999991</v>
      </c>
      <c r="I53" s="25">
        <v>8.7484000000000002</v>
      </c>
      <c r="J53" s="24">
        <f t="shared" si="14"/>
        <v>731.36623999999995</v>
      </c>
      <c r="K53" s="25">
        <f t="shared" si="15"/>
        <v>8.0193499999999993</v>
      </c>
      <c r="L53" s="26">
        <f t="shared" si="16"/>
        <v>670.41765999999996</v>
      </c>
      <c r="M53" s="25">
        <v>7.2903000000000002</v>
      </c>
      <c r="N53" s="9">
        <f t="shared" si="17"/>
        <v>609.46907999999996</v>
      </c>
    </row>
    <row r="54" spans="1:14" ht="13" customHeight="1" x14ac:dyDescent="0.2">
      <c r="A54" s="30" t="s">
        <v>154</v>
      </c>
      <c r="B54" s="22" t="s">
        <v>155</v>
      </c>
      <c r="C54" s="22" t="s">
        <v>156</v>
      </c>
      <c r="D54" s="87" t="s">
        <v>24</v>
      </c>
      <c r="E54" s="84" t="s">
        <v>25</v>
      </c>
      <c r="F54" s="23">
        <v>20</v>
      </c>
      <c r="G54" s="64">
        <f t="shared" si="12"/>
        <v>12.65484</v>
      </c>
      <c r="H54" s="24">
        <f t="shared" si="13"/>
        <v>1057.944624</v>
      </c>
      <c r="I54" s="25">
        <v>10.5457</v>
      </c>
      <c r="J54" s="24">
        <f t="shared" si="14"/>
        <v>881.62051999999994</v>
      </c>
      <c r="K54" s="25">
        <f t="shared" si="15"/>
        <v>9.6669</v>
      </c>
      <c r="L54" s="26">
        <f t="shared" si="16"/>
        <v>808.15283999999997</v>
      </c>
      <c r="M54" s="25">
        <v>8.7881</v>
      </c>
      <c r="N54" s="9">
        <f t="shared" si="17"/>
        <v>734.68516</v>
      </c>
    </row>
    <row r="55" spans="1:14" ht="13" customHeight="1" x14ac:dyDescent="0.2">
      <c r="A55" s="30" t="s">
        <v>157</v>
      </c>
      <c r="B55" s="22" t="s">
        <v>158</v>
      </c>
      <c r="C55" s="22" t="s">
        <v>159</v>
      </c>
      <c r="D55" s="87" t="s">
        <v>24</v>
      </c>
      <c r="E55" s="84" t="s">
        <v>81</v>
      </c>
      <c r="F55" s="23">
        <v>200</v>
      </c>
      <c r="G55" s="64">
        <f t="shared" si="12"/>
        <v>1.1237999999999999</v>
      </c>
      <c r="H55" s="24">
        <f t="shared" si="13"/>
        <v>93.949679999999987</v>
      </c>
      <c r="I55" s="25">
        <v>0.9365</v>
      </c>
      <c r="J55" s="24">
        <f t="shared" si="14"/>
        <v>78.291399999999996</v>
      </c>
      <c r="K55" s="25">
        <f t="shared" si="15"/>
        <v>0.85844999999999994</v>
      </c>
      <c r="L55" s="26">
        <f t="shared" si="16"/>
        <v>71.766419999999997</v>
      </c>
      <c r="M55" s="25">
        <v>0.78039999999999998</v>
      </c>
      <c r="N55" s="9">
        <f t="shared" si="17"/>
        <v>65.241439999999997</v>
      </c>
    </row>
    <row r="56" spans="1:14" ht="13" customHeight="1" x14ac:dyDescent="0.2">
      <c r="A56" s="30" t="s">
        <v>160</v>
      </c>
      <c r="B56" s="22" t="s">
        <v>161</v>
      </c>
      <c r="C56" s="22" t="s">
        <v>162</v>
      </c>
      <c r="D56" s="87" t="s">
        <v>24</v>
      </c>
      <c r="E56" s="84" t="s">
        <v>81</v>
      </c>
      <c r="F56" s="23">
        <v>200</v>
      </c>
      <c r="G56" s="64">
        <f t="shared" si="12"/>
        <v>1.1237999999999999</v>
      </c>
      <c r="H56" s="24">
        <f t="shared" si="13"/>
        <v>93.949679999999987</v>
      </c>
      <c r="I56" s="25">
        <v>0.9365</v>
      </c>
      <c r="J56" s="24">
        <f t="shared" si="14"/>
        <v>78.291399999999996</v>
      </c>
      <c r="K56" s="25">
        <f t="shared" si="15"/>
        <v>0.85844999999999994</v>
      </c>
      <c r="L56" s="26">
        <f t="shared" si="16"/>
        <v>71.766419999999997</v>
      </c>
      <c r="M56" s="25">
        <v>0.78039999999999998</v>
      </c>
      <c r="N56" s="9">
        <f t="shared" si="17"/>
        <v>65.241439999999997</v>
      </c>
    </row>
    <row r="57" spans="1:14" ht="13" customHeight="1" x14ac:dyDescent="0.2">
      <c r="A57" s="30" t="s">
        <v>163</v>
      </c>
      <c r="B57" s="22" t="s">
        <v>164</v>
      </c>
      <c r="C57" s="22" t="s">
        <v>165</v>
      </c>
      <c r="D57" s="87" t="s">
        <v>24</v>
      </c>
      <c r="E57" s="84" t="s">
        <v>81</v>
      </c>
      <c r="F57" s="23">
        <v>200</v>
      </c>
      <c r="G57" s="64">
        <f t="shared" si="12"/>
        <v>1.1237999999999999</v>
      </c>
      <c r="H57" s="24">
        <f t="shared" si="13"/>
        <v>93.949679999999987</v>
      </c>
      <c r="I57" s="25">
        <v>0.9365</v>
      </c>
      <c r="J57" s="24">
        <f t="shared" si="14"/>
        <v>78.291399999999996</v>
      </c>
      <c r="K57" s="25">
        <f t="shared" si="15"/>
        <v>0.85844999999999994</v>
      </c>
      <c r="L57" s="26">
        <f t="shared" si="16"/>
        <v>71.766419999999997</v>
      </c>
      <c r="M57" s="25">
        <v>0.78039999999999998</v>
      </c>
      <c r="N57" s="9">
        <f t="shared" si="17"/>
        <v>65.241439999999997</v>
      </c>
    </row>
    <row r="58" spans="1:14" ht="13" customHeight="1" x14ac:dyDescent="0.2">
      <c r="A58" s="30" t="s">
        <v>166</v>
      </c>
      <c r="B58" s="22" t="s">
        <v>167</v>
      </c>
      <c r="C58" s="22" t="s">
        <v>168</v>
      </c>
      <c r="D58" s="87" t="s">
        <v>24</v>
      </c>
      <c r="E58" s="84" t="s">
        <v>81</v>
      </c>
      <c r="F58" s="23">
        <v>200</v>
      </c>
      <c r="G58" s="64">
        <f t="shared" si="12"/>
        <v>1.1237999999999999</v>
      </c>
      <c r="H58" s="24">
        <f t="shared" si="13"/>
        <v>93.949679999999987</v>
      </c>
      <c r="I58" s="25">
        <v>0.9365</v>
      </c>
      <c r="J58" s="24">
        <f t="shared" si="14"/>
        <v>78.291399999999996</v>
      </c>
      <c r="K58" s="25">
        <f t="shared" si="15"/>
        <v>0.85844999999999994</v>
      </c>
      <c r="L58" s="26">
        <f t="shared" si="16"/>
        <v>71.766419999999997</v>
      </c>
      <c r="M58" s="25">
        <v>0.78039999999999998</v>
      </c>
      <c r="N58" s="9">
        <f t="shared" si="17"/>
        <v>65.241439999999997</v>
      </c>
    </row>
    <row r="59" spans="1:14" ht="13" customHeight="1" x14ac:dyDescent="0.2">
      <c r="A59" s="30" t="s">
        <v>169</v>
      </c>
      <c r="B59" s="22" t="s">
        <v>170</v>
      </c>
      <c r="C59" s="22" t="s">
        <v>171</v>
      </c>
      <c r="D59" s="87" t="s">
        <v>24</v>
      </c>
      <c r="E59" s="84" t="s">
        <v>25</v>
      </c>
      <c r="F59" s="23">
        <v>200</v>
      </c>
      <c r="G59" s="64">
        <f t="shared" si="12"/>
        <v>2.4962399999999998</v>
      </c>
      <c r="H59" s="24">
        <f t="shared" si="13"/>
        <v>208.685664</v>
      </c>
      <c r="I59" s="25">
        <v>2.0802</v>
      </c>
      <c r="J59" s="24">
        <f t="shared" si="14"/>
        <v>173.90472</v>
      </c>
      <c r="K59" s="25">
        <f t="shared" si="15"/>
        <v>1.9068499999999999</v>
      </c>
      <c r="L59" s="26">
        <f t="shared" si="16"/>
        <v>159.41266000000002</v>
      </c>
      <c r="M59" s="25">
        <v>1.7335</v>
      </c>
      <c r="N59" s="9">
        <f t="shared" si="17"/>
        <v>144.92060000000001</v>
      </c>
    </row>
    <row r="60" spans="1:14" s="86" customFormat="1" ht="50" customHeight="1" x14ac:dyDescent="0.2">
      <c r="A60" s="103" t="s">
        <v>172</v>
      </c>
      <c r="B60" s="97"/>
      <c r="C60" s="89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1"/>
    </row>
    <row r="61" spans="1:14" ht="13" customHeight="1" x14ac:dyDescent="0.2">
      <c r="A61" s="30" t="s">
        <v>173</v>
      </c>
      <c r="B61" s="22" t="s">
        <v>174</v>
      </c>
      <c r="C61" s="22" t="s">
        <v>175</v>
      </c>
      <c r="D61" s="84" t="s">
        <v>126</v>
      </c>
      <c r="E61" s="84" t="s">
        <v>25</v>
      </c>
      <c r="F61" s="23">
        <v>6</v>
      </c>
      <c r="G61" s="64">
        <f t="shared" ref="G61:G106" si="18">I61*1.2</f>
        <v>66.220680000000002</v>
      </c>
      <c r="H61" s="24">
        <f t="shared" ref="H61:H106" si="19">J61*1.2</f>
        <v>5536.0488479999995</v>
      </c>
      <c r="I61" s="20">
        <v>55.183900000000001</v>
      </c>
      <c r="J61" s="24">
        <f t="shared" ref="J61:J106" si="20">I61*$E$3</f>
        <v>4613.3740399999997</v>
      </c>
      <c r="K61" s="20">
        <f t="shared" ref="K61:K106" si="21">(I61+M61)/2</f>
        <v>50.119550000000004</v>
      </c>
      <c r="L61" s="26">
        <f t="shared" ref="L61:L106" si="22">(J61+N61)/2</f>
        <v>4189.9943800000001</v>
      </c>
      <c r="M61" s="20">
        <v>45.055199999999999</v>
      </c>
      <c r="N61" s="9">
        <f t="shared" ref="N61:N106" si="23">M61*$E$3</f>
        <v>3766.6147199999996</v>
      </c>
    </row>
    <row r="62" spans="1:14" ht="13" customHeight="1" x14ac:dyDescent="0.2">
      <c r="A62" s="30" t="s">
        <v>176</v>
      </c>
      <c r="B62" s="22" t="s">
        <v>177</v>
      </c>
      <c r="C62" s="22" t="s">
        <v>178</v>
      </c>
      <c r="D62" s="84" t="s">
        <v>126</v>
      </c>
      <c r="E62" s="84" t="s">
        <v>25</v>
      </c>
      <c r="F62" s="23">
        <v>6</v>
      </c>
      <c r="G62" s="64">
        <f t="shared" si="18"/>
        <v>66.220680000000002</v>
      </c>
      <c r="H62" s="24">
        <f t="shared" si="19"/>
        <v>5536.0488479999995</v>
      </c>
      <c r="I62" s="20">
        <v>55.183900000000001</v>
      </c>
      <c r="J62" s="24">
        <f t="shared" si="20"/>
        <v>4613.3740399999997</v>
      </c>
      <c r="K62" s="20">
        <f t="shared" si="21"/>
        <v>50.119550000000004</v>
      </c>
      <c r="L62" s="26">
        <f t="shared" si="22"/>
        <v>4189.9943800000001</v>
      </c>
      <c r="M62" s="20">
        <v>45.055199999999999</v>
      </c>
      <c r="N62" s="9">
        <f t="shared" si="23"/>
        <v>3766.6147199999996</v>
      </c>
    </row>
    <row r="63" spans="1:14" ht="13" customHeight="1" x14ac:dyDescent="0.2">
      <c r="A63" s="30" t="s">
        <v>179</v>
      </c>
      <c r="B63" s="22" t="s">
        <v>180</v>
      </c>
      <c r="C63" s="22" t="s">
        <v>181</v>
      </c>
      <c r="D63" s="87" t="s">
        <v>24</v>
      </c>
      <c r="E63" s="84" t="s">
        <v>25</v>
      </c>
      <c r="F63" s="23">
        <v>6</v>
      </c>
      <c r="G63" s="64">
        <f t="shared" si="18"/>
        <v>66.220680000000002</v>
      </c>
      <c r="H63" s="24">
        <f t="shared" si="19"/>
        <v>5536.0488479999995</v>
      </c>
      <c r="I63" s="20">
        <v>55.183900000000001</v>
      </c>
      <c r="J63" s="24">
        <f t="shared" si="20"/>
        <v>4613.3740399999997</v>
      </c>
      <c r="K63" s="20">
        <f t="shared" si="21"/>
        <v>50.119550000000004</v>
      </c>
      <c r="L63" s="26">
        <f t="shared" si="22"/>
        <v>4189.9943800000001</v>
      </c>
      <c r="M63" s="20">
        <v>45.055199999999999</v>
      </c>
      <c r="N63" s="9">
        <f t="shared" si="23"/>
        <v>3766.6147199999996</v>
      </c>
    </row>
    <row r="64" spans="1:14" ht="13" customHeight="1" x14ac:dyDescent="0.2">
      <c r="A64" s="30" t="s">
        <v>182</v>
      </c>
      <c r="B64" s="22" t="s">
        <v>183</v>
      </c>
      <c r="C64" s="22" t="s">
        <v>184</v>
      </c>
      <c r="D64" s="87" t="s">
        <v>24</v>
      </c>
      <c r="E64" s="84" t="s">
        <v>25</v>
      </c>
      <c r="F64" s="23">
        <v>6</v>
      </c>
      <c r="G64" s="64">
        <f t="shared" si="18"/>
        <v>66.220680000000002</v>
      </c>
      <c r="H64" s="24">
        <f t="shared" si="19"/>
        <v>5536.0488479999995</v>
      </c>
      <c r="I64" s="20">
        <v>55.183900000000001</v>
      </c>
      <c r="J64" s="24">
        <f t="shared" si="20"/>
        <v>4613.3740399999997</v>
      </c>
      <c r="K64" s="20">
        <f t="shared" si="21"/>
        <v>50.119550000000004</v>
      </c>
      <c r="L64" s="26">
        <f t="shared" si="22"/>
        <v>4189.9943800000001</v>
      </c>
      <c r="M64" s="20">
        <v>45.055199999999999</v>
      </c>
      <c r="N64" s="9">
        <f t="shared" si="23"/>
        <v>3766.6147199999996</v>
      </c>
    </row>
    <row r="65" spans="1:14" ht="13" customHeight="1" x14ac:dyDescent="0.2">
      <c r="A65" s="30" t="s">
        <v>185</v>
      </c>
      <c r="B65" s="22" t="s">
        <v>186</v>
      </c>
      <c r="C65" s="22" t="s">
        <v>187</v>
      </c>
      <c r="D65" s="69" t="s">
        <v>41</v>
      </c>
      <c r="E65" s="84" t="s">
        <v>25</v>
      </c>
      <c r="F65" s="23">
        <v>6</v>
      </c>
      <c r="G65" s="64">
        <f t="shared" si="18"/>
        <v>66.220680000000002</v>
      </c>
      <c r="H65" s="24">
        <f t="shared" si="19"/>
        <v>5536.0488479999995</v>
      </c>
      <c r="I65" s="20">
        <v>55.183900000000001</v>
      </c>
      <c r="J65" s="24">
        <f t="shared" si="20"/>
        <v>4613.3740399999997</v>
      </c>
      <c r="K65" s="20">
        <f t="shared" si="21"/>
        <v>50.119550000000004</v>
      </c>
      <c r="L65" s="26">
        <f t="shared" si="22"/>
        <v>4189.9943800000001</v>
      </c>
      <c r="M65" s="20">
        <v>45.055199999999999</v>
      </c>
      <c r="N65" s="9">
        <f t="shared" si="23"/>
        <v>3766.6147199999996</v>
      </c>
    </row>
    <row r="66" spans="1:14" ht="13" customHeight="1" x14ac:dyDescent="0.2">
      <c r="A66" s="30" t="s">
        <v>188</v>
      </c>
      <c r="B66" s="22" t="s">
        <v>189</v>
      </c>
      <c r="C66" s="22" t="s">
        <v>190</v>
      </c>
      <c r="D66" s="84" t="s">
        <v>126</v>
      </c>
      <c r="E66" s="84" t="s">
        <v>25</v>
      </c>
      <c r="F66" s="23">
        <v>6</v>
      </c>
      <c r="G66" s="64">
        <f t="shared" si="18"/>
        <v>66.220680000000002</v>
      </c>
      <c r="H66" s="24">
        <f t="shared" si="19"/>
        <v>5536.0488479999995</v>
      </c>
      <c r="I66" s="20">
        <v>55.183900000000001</v>
      </c>
      <c r="J66" s="24">
        <f t="shared" si="20"/>
        <v>4613.3740399999997</v>
      </c>
      <c r="K66" s="20">
        <f t="shared" si="21"/>
        <v>50.119550000000004</v>
      </c>
      <c r="L66" s="26">
        <f t="shared" si="22"/>
        <v>4189.9943800000001</v>
      </c>
      <c r="M66" s="20">
        <v>45.055199999999999</v>
      </c>
      <c r="N66" s="9">
        <f t="shared" si="23"/>
        <v>3766.6147199999996</v>
      </c>
    </row>
    <row r="67" spans="1:14" ht="13" customHeight="1" x14ac:dyDescent="0.2">
      <c r="A67" s="30" t="s">
        <v>191</v>
      </c>
      <c r="B67" s="22" t="s">
        <v>192</v>
      </c>
      <c r="C67" s="22" t="s">
        <v>193</v>
      </c>
      <c r="D67" s="53" t="s">
        <v>126</v>
      </c>
      <c r="E67" s="84" t="s">
        <v>25</v>
      </c>
      <c r="F67" s="23">
        <v>6</v>
      </c>
      <c r="G67" s="64">
        <f t="shared" si="18"/>
        <v>66.220680000000002</v>
      </c>
      <c r="H67" s="24">
        <f t="shared" si="19"/>
        <v>5536.0488479999995</v>
      </c>
      <c r="I67" s="20">
        <v>55.183900000000001</v>
      </c>
      <c r="J67" s="24">
        <f t="shared" si="20"/>
        <v>4613.3740399999997</v>
      </c>
      <c r="K67" s="20">
        <f t="shared" si="21"/>
        <v>50.119550000000004</v>
      </c>
      <c r="L67" s="26">
        <f t="shared" si="22"/>
        <v>4189.9943800000001</v>
      </c>
      <c r="M67" s="20">
        <v>45.055199999999999</v>
      </c>
      <c r="N67" s="9">
        <f t="shared" si="23"/>
        <v>3766.6147199999996</v>
      </c>
    </row>
    <row r="68" spans="1:14" ht="13" customHeight="1" x14ac:dyDescent="0.2">
      <c r="A68" s="30" t="s">
        <v>194</v>
      </c>
      <c r="B68" s="22" t="s">
        <v>195</v>
      </c>
      <c r="C68" s="22" t="s">
        <v>196</v>
      </c>
      <c r="D68" s="87" t="s">
        <v>24</v>
      </c>
      <c r="E68" s="84" t="s">
        <v>25</v>
      </c>
      <c r="F68" s="23">
        <v>6</v>
      </c>
      <c r="G68" s="64">
        <f t="shared" si="18"/>
        <v>66.220680000000002</v>
      </c>
      <c r="H68" s="24">
        <f t="shared" si="19"/>
        <v>5536.0488479999995</v>
      </c>
      <c r="I68" s="20">
        <v>55.183900000000001</v>
      </c>
      <c r="J68" s="24">
        <f t="shared" si="20"/>
        <v>4613.3740399999997</v>
      </c>
      <c r="K68" s="20">
        <f t="shared" si="21"/>
        <v>50.119550000000004</v>
      </c>
      <c r="L68" s="26">
        <f t="shared" si="22"/>
        <v>4189.9943800000001</v>
      </c>
      <c r="M68" s="20">
        <v>45.055199999999999</v>
      </c>
      <c r="N68" s="9">
        <f t="shared" si="23"/>
        <v>3766.6147199999996</v>
      </c>
    </row>
    <row r="69" spans="1:14" ht="13" customHeight="1" x14ac:dyDescent="0.2">
      <c r="A69" s="30" t="s">
        <v>197</v>
      </c>
      <c r="B69" s="22" t="s">
        <v>198</v>
      </c>
      <c r="C69" s="22" t="s">
        <v>199</v>
      </c>
      <c r="D69" s="87" t="s">
        <v>24</v>
      </c>
      <c r="E69" s="84" t="s">
        <v>25</v>
      </c>
      <c r="F69" s="23">
        <v>6</v>
      </c>
      <c r="G69" s="64">
        <f t="shared" si="18"/>
        <v>66.220680000000002</v>
      </c>
      <c r="H69" s="24">
        <f t="shared" si="19"/>
        <v>5536.0488479999995</v>
      </c>
      <c r="I69" s="20">
        <v>55.183900000000001</v>
      </c>
      <c r="J69" s="24">
        <f t="shared" si="20"/>
        <v>4613.3740399999997</v>
      </c>
      <c r="K69" s="20">
        <f t="shared" si="21"/>
        <v>50.119550000000004</v>
      </c>
      <c r="L69" s="26">
        <f t="shared" si="22"/>
        <v>4189.9943800000001</v>
      </c>
      <c r="M69" s="20">
        <v>45.055199999999999</v>
      </c>
      <c r="N69" s="9">
        <f t="shared" si="23"/>
        <v>3766.6147199999996</v>
      </c>
    </row>
    <row r="70" spans="1:14" ht="13" customHeight="1" x14ac:dyDescent="0.2">
      <c r="A70" s="30" t="s">
        <v>200</v>
      </c>
      <c r="B70" s="22" t="s">
        <v>201</v>
      </c>
      <c r="C70" s="22" t="s">
        <v>202</v>
      </c>
      <c r="D70" s="87" t="s">
        <v>24</v>
      </c>
      <c r="E70" s="84" t="s">
        <v>25</v>
      </c>
      <c r="F70" s="23">
        <v>6</v>
      </c>
      <c r="G70" s="64">
        <f t="shared" si="18"/>
        <v>66.220680000000002</v>
      </c>
      <c r="H70" s="24">
        <f t="shared" si="19"/>
        <v>5536.0488479999995</v>
      </c>
      <c r="I70" s="20">
        <v>55.183900000000001</v>
      </c>
      <c r="J70" s="24">
        <f t="shared" si="20"/>
        <v>4613.3740399999997</v>
      </c>
      <c r="K70" s="20">
        <f t="shared" si="21"/>
        <v>50.119550000000004</v>
      </c>
      <c r="L70" s="26">
        <f t="shared" si="22"/>
        <v>4189.9943800000001</v>
      </c>
      <c r="M70" s="20">
        <v>45.055199999999999</v>
      </c>
      <c r="N70" s="9">
        <f t="shared" si="23"/>
        <v>3766.6147199999996</v>
      </c>
    </row>
    <row r="71" spans="1:14" ht="13" customHeight="1" x14ac:dyDescent="0.2">
      <c r="A71" s="30" t="s">
        <v>203</v>
      </c>
      <c r="B71" s="22" t="s">
        <v>204</v>
      </c>
      <c r="C71" s="22" t="s">
        <v>205</v>
      </c>
      <c r="D71" s="87" t="s">
        <v>24</v>
      </c>
      <c r="E71" s="84" t="s">
        <v>25</v>
      </c>
      <c r="F71" s="23">
        <v>6</v>
      </c>
      <c r="G71" s="64">
        <f t="shared" si="18"/>
        <v>66.220680000000002</v>
      </c>
      <c r="H71" s="24">
        <f t="shared" si="19"/>
        <v>5536.0488479999995</v>
      </c>
      <c r="I71" s="20">
        <v>55.183900000000001</v>
      </c>
      <c r="J71" s="24">
        <f t="shared" si="20"/>
        <v>4613.3740399999997</v>
      </c>
      <c r="K71" s="20">
        <f t="shared" si="21"/>
        <v>50.119550000000004</v>
      </c>
      <c r="L71" s="26">
        <f t="shared" si="22"/>
        <v>4189.9943800000001</v>
      </c>
      <c r="M71" s="20">
        <v>45.055199999999999</v>
      </c>
      <c r="N71" s="9">
        <f t="shared" si="23"/>
        <v>3766.6147199999996</v>
      </c>
    </row>
    <row r="72" spans="1:14" ht="13" customHeight="1" x14ac:dyDescent="0.2">
      <c r="A72" s="30" t="s">
        <v>206</v>
      </c>
      <c r="B72" s="22" t="s">
        <v>207</v>
      </c>
      <c r="C72" s="22" t="s">
        <v>208</v>
      </c>
      <c r="D72" s="87" t="s">
        <v>24</v>
      </c>
      <c r="E72" s="84" t="s">
        <v>25</v>
      </c>
      <c r="F72" s="23">
        <v>6</v>
      </c>
      <c r="G72" s="64">
        <f t="shared" si="18"/>
        <v>66.220680000000002</v>
      </c>
      <c r="H72" s="24">
        <f t="shared" si="19"/>
        <v>5536.0488479999995</v>
      </c>
      <c r="I72" s="20">
        <v>55.183900000000001</v>
      </c>
      <c r="J72" s="24">
        <f t="shared" si="20"/>
        <v>4613.3740399999997</v>
      </c>
      <c r="K72" s="20">
        <f t="shared" si="21"/>
        <v>50.119550000000004</v>
      </c>
      <c r="L72" s="26">
        <f t="shared" si="22"/>
        <v>4189.9943800000001</v>
      </c>
      <c r="M72" s="20">
        <v>45.055199999999999</v>
      </c>
      <c r="N72" s="9">
        <f t="shared" si="23"/>
        <v>3766.6147199999996</v>
      </c>
    </row>
    <row r="73" spans="1:14" ht="13" customHeight="1" x14ac:dyDescent="0.2">
      <c r="A73" s="30" t="s">
        <v>209</v>
      </c>
      <c r="B73" s="22" t="s">
        <v>210</v>
      </c>
      <c r="C73" s="22" t="s">
        <v>211</v>
      </c>
      <c r="D73" s="87" t="s">
        <v>24</v>
      </c>
      <c r="E73" s="84" t="s">
        <v>25</v>
      </c>
      <c r="F73" s="23">
        <v>6</v>
      </c>
      <c r="G73" s="64">
        <f t="shared" si="18"/>
        <v>66.220680000000002</v>
      </c>
      <c r="H73" s="24">
        <f t="shared" si="19"/>
        <v>5536.0488479999995</v>
      </c>
      <c r="I73" s="20">
        <v>55.183900000000001</v>
      </c>
      <c r="J73" s="24">
        <f t="shared" si="20"/>
        <v>4613.3740399999997</v>
      </c>
      <c r="K73" s="20">
        <f t="shared" si="21"/>
        <v>50.119550000000004</v>
      </c>
      <c r="L73" s="26">
        <f t="shared" si="22"/>
        <v>4189.9943800000001</v>
      </c>
      <c r="M73" s="20">
        <v>45.055199999999999</v>
      </c>
      <c r="N73" s="9">
        <f t="shared" si="23"/>
        <v>3766.6147199999996</v>
      </c>
    </row>
    <row r="74" spans="1:14" ht="13" customHeight="1" x14ac:dyDescent="0.2">
      <c r="A74" s="30" t="s">
        <v>212</v>
      </c>
      <c r="B74" s="22" t="s">
        <v>213</v>
      </c>
      <c r="C74" s="22" t="s">
        <v>214</v>
      </c>
      <c r="D74" s="87" t="s">
        <v>24</v>
      </c>
      <c r="E74" s="84" t="s">
        <v>25</v>
      </c>
      <c r="F74" s="23">
        <v>6</v>
      </c>
      <c r="G74" s="64">
        <f t="shared" si="18"/>
        <v>66.220680000000002</v>
      </c>
      <c r="H74" s="24">
        <f t="shared" si="19"/>
        <v>5536.0488479999995</v>
      </c>
      <c r="I74" s="20">
        <v>55.183900000000001</v>
      </c>
      <c r="J74" s="24">
        <f t="shared" si="20"/>
        <v>4613.3740399999997</v>
      </c>
      <c r="K74" s="20">
        <f t="shared" si="21"/>
        <v>50.119550000000004</v>
      </c>
      <c r="L74" s="26">
        <f t="shared" si="22"/>
        <v>4189.9943800000001</v>
      </c>
      <c r="M74" s="20">
        <v>45.055199999999999</v>
      </c>
      <c r="N74" s="9">
        <f t="shared" si="23"/>
        <v>3766.6147199999996</v>
      </c>
    </row>
    <row r="75" spans="1:14" ht="13" customHeight="1" x14ac:dyDescent="0.2">
      <c r="A75" s="30" t="s">
        <v>215</v>
      </c>
      <c r="B75" s="22" t="s">
        <v>216</v>
      </c>
      <c r="C75" s="22" t="s">
        <v>217</v>
      </c>
      <c r="D75" s="68" t="s">
        <v>41</v>
      </c>
      <c r="E75" s="84" t="s">
        <v>25</v>
      </c>
      <c r="F75" s="23">
        <v>6</v>
      </c>
      <c r="G75" s="64">
        <f t="shared" si="18"/>
        <v>66.220680000000002</v>
      </c>
      <c r="H75" s="24">
        <f t="shared" si="19"/>
        <v>5536.0488479999995</v>
      </c>
      <c r="I75" s="20">
        <v>55.183900000000001</v>
      </c>
      <c r="J75" s="24">
        <f t="shared" si="20"/>
        <v>4613.3740399999997</v>
      </c>
      <c r="K75" s="20">
        <f t="shared" si="21"/>
        <v>50.119550000000004</v>
      </c>
      <c r="L75" s="26">
        <f t="shared" si="22"/>
        <v>4189.9943800000001</v>
      </c>
      <c r="M75" s="20">
        <v>45.055199999999999</v>
      </c>
      <c r="N75" s="9">
        <f t="shared" si="23"/>
        <v>3766.6147199999996</v>
      </c>
    </row>
    <row r="76" spans="1:14" ht="13" customHeight="1" x14ac:dyDescent="0.2">
      <c r="A76" s="30" t="s">
        <v>218</v>
      </c>
      <c r="B76" s="22" t="s">
        <v>219</v>
      </c>
      <c r="C76" s="22" t="s">
        <v>220</v>
      </c>
      <c r="D76" s="87" t="s">
        <v>24</v>
      </c>
      <c r="E76" s="84" t="s">
        <v>25</v>
      </c>
      <c r="F76" s="23">
        <v>6</v>
      </c>
      <c r="G76" s="64">
        <f t="shared" si="18"/>
        <v>66.220680000000002</v>
      </c>
      <c r="H76" s="24">
        <f t="shared" si="19"/>
        <v>5536.0488479999995</v>
      </c>
      <c r="I76" s="20">
        <v>55.183900000000001</v>
      </c>
      <c r="J76" s="24">
        <f t="shared" si="20"/>
        <v>4613.3740399999997</v>
      </c>
      <c r="K76" s="20">
        <f t="shared" si="21"/>
        <v>50.119550000000004</v>
      </c>
      <c r="L76" s="26">
        <f t="shared" si="22"/>
        <v>4189.9943800000001</v>
      </c>
      <c r="M76" s="20">
        <v>45.055199999999999</v>
      </c>
      <c r="N76" s="9">
        <f t="shared" si="23"/>
        <v>3766.6147199999996</v>
      </c>
    </row>
    <row r="77" spans="1:14" ht="13" customHeight="1" x14ac:dyDescent="0.2">
      <c r="A77" s="30" t="s">
        <v>221</v>
      </c>
      <c r="B77" s="22" t="s">
        <v>222</v>
      </c>
      <c r="C77" s="22" t="s">
        <v>223</v>
      </c>
      <c r="D77" s="87" t="s">
        <v>24</v>
      </c>
      <c r="E77" s="84" t="s">
        <v>25</v>
      </c>
      <c r="F77" s="23">
        <v>6</v>
      </c>
      <c r="G77" s="64">
        <f t="shared" si="18"/>
        <v>66.220680000000002</v>
      </c>
      <c r="H77" s="24">
        <f t="shared" si="19"/>
        <v>5536.0488479999995</v>
      </c>
      <c r="I77" s="20">
        <v>55.183900000000001</v>
      </c>
      <c r="J77" s="24">
        <f t="shared" si="20"/>
        <v>4613.3740399999997</v>
      </c>
      <c r="K77" s="20">
        <f t="shared" si="21"/>
        <v>50.119550000000004</v>
      </c>
      <c r="L77" s="26">
        <f t="shared" si="22"/>
        <v>4189.9943800000001</v>
      </c>
      <c r="M77" s="20">
        <v>45.055199999999999</v>
      </c>
      <c r="N77" s="9">
        <f t="shared" si="23"/>
        <v>3766.6147199999996</v>
      </c>
    </row>
    <row r="78" spans="1:14" ht="13" customHeight="1" x14ac:dyDescent="0.2">
      <c r="A78" s="30" t="s">
        <v>224</v>
      </c>
      <c r="B78" s="22" t="s">
        <v>225</v>
      </c>
      <c r="C78" s="22" t="s">
        <v>226</v>
      </c>
      <c r="D78" s="87" t="s">
        <v>24</v>
      </c>
      <c r="E78" s="84" t="s">
        <v>25</v>
      </c>
      <c r="F78" s="23">
        <v>6</v>
      </c>
      <c r="G78" s="64">
        <f t="shared" si="18"/>
        <v>66.220680000000002</v>
      </c>
      <c r="H78" s="24">
        <f t="shared" si="19"/>
        <v>5536.0488479999995</v>
      </c>
      <c r="I78" s="20">
        <v>55.183900000000001</v>
      </c>
      <c r="J78" s="24">
        <f t="shared" si="20"/>
        <v>4613.3740399999997</v>
      </c>
      <c r="K78" s="20">
        <f t="shared" si="21"/>
        <v>50.119550000000004</v>
      </c>
      <c r="L78" s="26">
        <f t="shared" si="22"/>
        <v>4189.9943800000001</v>
      </c>
      <c r="M78" s="20">
        <v>45.055199999999999</v>
      </c>
      <c r="N78" s="9">
        <f t="shared" si="23"/>
        <v>3766.6147199999996</v>
      </c>
    </row>
    <row r="79" spans="1:14" ht="13" customHeight="1" x14ac:dyDescent="0.2">
      <c r="A79" s="30" t="s">
        <v>227</v>
      </c>
      <c r="B79" s="22" t="s">
        <v>228</v>
      </c>
      <c r="C79" s="22" t="s">
        <v>229</v>
      </c>
      <c r="D79" s="87" t="s">
        <v>24</v>
      </c>
      <c r="E79" s="84" t="s">
        <v>25</v>
      </c>
      <c r="F79" s="23">
        <v>6</v>
      </c>
      <c r="G79" s="64">
        <f t="shared" si="18"/>
        <v>66.220680000000002</v>
      </c>
      <c r="H79" s="24">
        <f t="shared" si="19"/>
        <v>5536.0488479999995</v>
      </c>
      <c r="I79" s="20">
        <v>55.183900000000001</v>
      </c>
      <c r="J79" s="24">
        <f t="shared" si="20"/>
        <v>4613.3740399999997</v>
      </c>
      <c r="K79" s="20">
        <f t="shared" si="21"/>
        <v>50.119550000000004</v>
      </c>
      <c r="L79" s="26">
        <f t="shared" si="22"/>
        <v>4189.9943800000001</v>
      </c>
      <c r="M79" s="20">
        <v>45.055199999999999</v>
      </c>
      <c r="N79" s="9">
        <f t="shared" si="23"/>
        <v>3766.6147199999996</v>
      </c>
    </row>
    <row r="80" spans="1:14" ht="13" customHeight="1" x14ac:dyDescent="0.2">
      <c r="A80" s="30" t="s">
        <v>230</v>
      </c>
      <c r="B80" s="22" t="s">
        <v>231</v>
      </c>
      <c r="C80" s="22" t="s">
        <v>232</v>
      </c>
      <c r="D80" s="87" t="s">
        <v>24</v>
      </c>
      <c r="E80" s="84" t="s">
        <v>25</v>
      </c>
      <c r="F80" s="23">
        <v>6</v>
      </c>
      <c r="G80" s="64">
        <f t="shared" si="18"/>
        <v>66.220680000000002</v>
      </c>
      <c r="H80" s="24">
        <f t="shared" si="19"/>
        <v>5536.0488479999995</v>
      </c>
      <c r="I80" s="20">
        <v>55.183900000000001</v>
      </c>
      <c r="J80" s="24">
        <f t="shared" si="20"/>
        <v>4613.3740399999997</v>
      </c>
      <c r="K80" s="20">
        <f t="shared" si="21"/>
        <v>50.119550000000004</v>
      </c>
      <c r="L80" s="26">
        <f t="shared" si="22"/>
        <v>4189.9943800000001</v>
      </c>
      <c r="M80" s="20">
        <v>45.055199999999999</v>
      </c>
      <c r="N80" s="9">
        <f t="shared" si="23"/>
        <v>3766.6147199999996</v>
      </c>
    </row>
    <row r="81" spans="1:14" ht="13" customHeight="1" x14ac:dyDescent="0.2">
      <c r="A81" s="30" t="s">
        <v>233</v>
      </c>
      <c r="B81" s="22" t="s">
        <v>234</v>
      </c>
      <c r="C81" s="22" t="s">
        <v>235</v>
      </c>
      <c r="D81" s="87" t="s">
        <v>24</v>
      </c>
      <c r="E81" s="84" t="s">
        <v>25</v>
      </c>
      <c r="F81" s="23">
        <v>6</v>
      </c>
      <c r="G81" s="64">
        <f t="shared" si="18"/>
        <v>66.220680000000002</v>
      </c>
      <c r="H81" s="24">
        <f t="shared" si="19"/>
        <v>5536.0488479999995</v>
      </c>
      <c r="I81" s="20">
        <v>55.183900000000001</v>
      </c>
      <c r="J81" s="24">
        <f t="shared" si="20"/>
        <v>4613.3740399999997</v>
      </c>
      <c r="K81" s="20">
        <f t="shared" si="21"/>
        <v>50.119550000000004</v>
      </c>
      <c r="L81" s="26">
        <f t="shared" si="22"/>
        <v>4189.9943800000001</v>
      </c>
      <c r="M81" s="20">
        <v>45.055199999999999</v>
      </c>
      <c r="N81" s="9">
        <f t="shared" si="23"/>
        <v>3766.6147199999996</v>
      </c>
    </row>
    <row r="82" spans="1:14" ht="13" customHeight="1" x14ac:dyDescent="0.2">
      <c r="A82" s="30" t="s">
        <v>236</v>
      </c>
      <c r="B82" s="22" t="s">
        <v>237</v>
      </c>
      <c r="C82" s="22" t="s">
        <v>238</v>
      </c>
      <c r="D82" s="87" t="s">
        <v>24</v>
      </c>
      <c r="E82" s="84" t="s">
        <v>25</v>
      </c>
      <c r="F82" s="23">
        <v>6</v>
      </c>
      <c r="G82" s="64">
        <f t="shared" si="18"/>
        <v>66.220680000000002</v>
      </c>
      <c r="H82" s="24">
        <f t="shared" si="19"/>
        <v>5536.0488479999995</v>
      </c>
      <c r="I82" s="20">
        <v>55.183900000000001</v>
      </c>
      <c r="J82" s="24">
        <f t="shared" si="20"/>
        <v>4613.3740399999997</v>
      </c>
      <c r="K82" s="20">
        <f t="shared" si="21"/>
        <v>50.119550000000004</v>
      </c>
      <c r="L82" s="26">
        <f t="shared" si="22"/>
        <v>4189.9943800000001</v>
      </c>
      <c r="M82" s="20">
        <v>45.055199999999999</v>
      </c>
      <c r="N82" s="9">
        <f t="shared" si="23"/>
        <v>3766.6147199999996</v>
      </c>
    </row>
    <row r="83" spans="1:14" ht="13" customHeight="1" x14ac:dyDescent="0.2">
      <c r="A83" s="30" t="s">
        <v>239</v>
      </c>
      <c r="B83" s="22" t="s">
        <v>240</v>
      </c>
      <c r="C83" s="22" t="s">
        <v>241</v>
      </c>
      <c r="D83" s="87" t="s">
        <v>24</v>
      </c>
      <c r="E83" s="84" t="s">
        <v>25</v>
      </c>
      <c r="F83" s="23">
        <v>6</v>
      </c>
      <c r="G83" s="64">
        <f t="shared" si="18"/>
        <v>64.838159999999988</v>
      </c>
      <c r="H83" s="24">
        <f t="shared" si="19"/>
        <v>5420.4701759999998</v>
      </c>
      <c r="I83" s="25">
        <v>54.031799999999997</v>
      </c>
      <c r="J83" s="24">
        <f t="shared" si="20"/>
        <v>4517.0584799999997</v>
      </c>
      <c r="K83" s="25">
        <f t="shared" si="21"/>
        <v>49.529200000000003</v>
      </c>
      <c r="L83" s="26">
        <f t="shared" si="22"/>
        <v>4140.6411200000002</v>
      </c>
      <c r="M83" s="25">
        <v>45.026600000000002</v>
      </c>
      <c r="N83" s="9">
        <f t="shared" si="23"/>
        <v>3764.2237599999999</v>
      </c>
    </row>
    <row r="84" spans="1:14" ht="13" customHeight="1" x14ac:dyDescent="0.2">
      <c r="A84" s="30" t="s">
        <v>242</v>
      </c>
      <c r="B84" s="22" t="s">
        <v>243</v>
      </c>
      <c r="C84" s="22" t="s">
        <v>244</v>
      </c>
      <c r="D84" s="87" t="s">
        <v>24</v>
      </c>
      <c r="E84" s="84" t="s">
        <v>25</v>
      </c>
      <c r="F84" s="23">
        <v>6</v>
      </c>
      <c r="G84" s="64">
        <f t="shared" si="18"/>
        <v>64.838159999999988</v>
      </c>
      <c r="H84" s="24">
        <f t="shared" si="19"/>
        <v>5420.4701759999998</v>
      </c>
      <c r="I84" s="25">
        <v>54.031799999999997</v>
      </c>
      <c r="J84" s="24">
        <f t="shared" si="20"/>
        <v>4517.0584799999997</v>
      </c>
      <c r="K84" s="25">
        <f t="shared" si="21"/>
        <v>49.529200000000003</v>
      </c>
      <c r="L84" s="26">
        <f t="shared" si="22"/>
        <v>4140.6411200000002</v>
      </c>
      <c r="M84" s="25">
        <v>45.026600000000002</v>
      </c>
      <c r="N84" s="9">
        <f t="shared" si="23"/>
        <v>3764.2237599999999</v>
      </c>
    </row>
    <row r="85" spans="1:14" ht="13" customHeight="1" x14ac:dyDescent="0.2">
      <c r="A85" s="30" t="s">
        <v>245</v>
      </c>
      <c r="B85" s="22" t="s">
        <v>246</v>
      </c>
      <c r="C85" s="22" t="s">
        <v>247</v>
      </c>
      <c r="D85" s="87" t="s">
        <v>24</v>
      </c>
      <c r="E85" s="84" t="s">
        <v>25</v>
      </c>
      <c r="F85" s="23">
        <v>6</v>
      </c>
      <c r="G85" s="64">
        <f t="shared" si="18"/>
        <v>64.838159999999988</v>
      </c>
      <c r="H85" s="24">
        <f t="shared" si="19"/>
        <v>5420.4701759999998</v>
      </c>
      <c r="I85" s="25">
        <v>54.031799999999997</v>
      </c>
      <c r="J85" s="24">
        <f t="shared" si="20"/>
        <v>4517.0584799999997</v>
      </c>
      <c r="K85" s="25">
        <f t="shared" si="21"/>
        <v>49.529200000000003</v>
      </c>
      <c r="L85" s="26">
        <f t="shared" si="22"/>
        <v>4140.6411200000002</v>
      </c>
      <c r="M85" s="25">
        <v>45.026600000000002</v>
      </c>
      <c r="N85" s="9">
        <f t="shared" si="23"/>
        <v>3764.2237599999999</v>
      </c>
    </row>
    <row r="86" spans="1:14" ht="13" customHeight="1" x14ac:dyDescent="0.2">
      <c r="A86" s="30" t="s">
        <v>248</v>
      </c>
      <c r="B86" s="22" t="s">
        <v>249</v>
      </c>
      <c r="C86" s="22" t="s">
        <v>250</v>
      </c>
      <c r="D86" s="87" t="s">
        <v>24</v>
      </c>
      <c r="E86" s="84" t="s">
        <v>25</v>
      </c>
      <c r="F86" s="23">
        <v>6</v>
      </c>
      <c r="G86" s="64">
        <f t="shared" si="18"/>
        <v>64.838159999999988</v>
      </c>
      <c r="H86" s="24">
        <f t="shared" si="19"/>
        <v>5420.4701759999998</v>
      </c>
      <c r="I86" s="25">
        <v>54.031799999999997</v>
      </c>
      <c r="J86" s="24">
        <f t="shared" si="20"/>
        <v>4517.0584799999997</v>
      </c>
      <c r="K86" s="25">
        <f t="shared" si="21"/>
        <v>49.529200000000003</v>
      </c>
      <c r="L86" s="26">
        <f t="shared" si="22"/>
        <v>4140.6411200000002</v>
      </c>
      <c r="M86" s="25">
        <v>45.026600000000002</v>
      </c>
      <c r="N86" s="9">
        <f t="shared" si="23"/>
        <v>3764.2237599999999</v>
      </c>
    </row>
    <row r="87" spans="1:14" ht="13" customHeight="1" x14ac:dyDescent="0.2">
      <c r="A87" s="30" t="s">
        <v>251</v>
      </c>
      <c r="B87" s="22" t="s">
        <v>252</v>
      </c>
      <c r="C87" s="22" t="s">
        <v>253</v>
      </c>
      <c r="D87" s="87" t="s">
        <v>24</v>
      </c>
      <c r="E87" s="84" t="s">
        <v>25</v>
      </c>
      <c r="F87" s="23">
        <v>6</v>
      </c>
      <c r="G87" s="64">
        <f t="shared" si="18"/>
        <v>64.838159999999988</v>
      </c>
      <c r="H87" s="24">
        <f t="shared" si="19"/>
        <v>5420.4701759999998</v>
      </c>
      <c r="I87" s="25">
        <v>54.031799999999997</v>
      </c>
      <c r="J87" s="24">
        <f t="shared" si="20"/>
        <v>4517.0584799999997</v>
      </c>
      <c r="K87" s="25">
        <f t="shared" si="21"/>
        <v>49.529200000000003</v>
      </c>
      <c r="L87" s="26">
        <f t="shared" si="22"/>
        <v>4140.6411200000002</v>
      </c>
      <c r="M87" s="25">
        <v>45.026600000000002</v>
      </c>
      <c r="N87" s="9">
        <f t="shared" si="23"/>
        <v>3764.2237599999999</v>
      </c>
    </row>
    <row r="88" spans="1:14" ht="13" customHeight="1" x14ac:dyDescent="0.2">
      <c r="A88" s="30" t="s">
        <v>254</v>
      </c>
      <c r="B88" s="22" t="s">
        <v>255</v>
      </c>
      <c r="C88" s="22" t="s">
        <v>256</v>
      </c>
      <c r="D88" s="87" t="s">
        <v>24</v>
      </c>
      <c r="E88" s="84" t="s">
        <v>25</v>
      </c>
      <c r="F88" s="23">
        <v>6</v>
      </c>
      <c r="G88" s="64">
        <f t="shared" si="18"/>
        <v>64.838159999999988</v>
      </c>
      <c r="H88" s="24">
        <f t="shared" si="19"/>
        <v>5420.4701759999998</v>
      </c>
      <c r="I88" s="25">
        <v>54.031799999999997</v>
      </c>
      <c r="J88" s="24">
        <f t="shared" si="20"/>
        <v>4517.0584799999997</v>
      </c>
      <c r="K88" s="25">
        <f t="shared" si="21"/>
        <v>49.529200000000003</v>
      </c>
      <c r="L88" s="26">
        <f t="shared" si="22"/>
        <v>4140.6411200000002</v>
      </c>
      <c r="M88" s="25">
        <v>45.026600000000002</v>
      </c>
      <c r="N88" s="9">
        <f t="shared" si="23"/>
        <v>3764.2237599999999</v>
      </c>
    </row>
    <row r="89" spans="1:14" ht="13" customHeight="1" x14ac:dyDescent="0.2">
      <c r="A89" s="30" t="s">
        <v>257</v>
      </c>
      <c r="B89" s="22" t="s">
        <v>258</v>
      </c>
      <c r="C89" s="22" t="s">
        <v>259</v>
      </c>
      <c r="D89" s="87" t="s">
        <v>24</v>
      </c>
      <c r="E89" s="84" t="s">
        <v>25</v>
      </c>
      <c r="F89" s="23">
        <v>6</v>
      </c>
      <c r="G89" s="64">
        <f t="shared" si="18"/>
        <v>64.838159999999988</v>
      </c>
      <c r="H89" s="24">
        <f t="shared" si="19"/>
        <v>5420.4701759999998</v>
      </c>
      <c r="I89" s="25">
        <v>54.031799999999997</v>
      </c>
      <c r="J89" s="24">
        <f t="shared" si="20"/>
        <v>4517.0584799999997</v>
      </c>
      <c r="K89" s="25">
        <f t="shared" si="21"/>
        <v>49.529200000000003</v>
      </c>
      <c r="L89" s="26">
        <f t="shared" si="22"/>
        <v>4140.6411200000002</v>
      </c>
      <c r="M89" s="25">
        <v>45.026600000000002</v>
      </c>
      <c r="N89" s="9">
        <f t="shared" si="23"/>
        <v>3764.2237599999999</v>
      </c>
    </row>
    <row r="90" spans="1:14" ht="13" customHeight="1" x14ac:dyDescent="0.2">
      <c r="A90" s="30" t="s">
        <v>260</v>
      </c>
      <c r="B90" s="22" t="s">
        <v>261</v>
      </c>
      <c r="C90" s="22" t="s">
        <v>262</v>
      </c>
      <c r="D90" s="87" t="s">
        <v>24</v>
      </c>
      <c r="E90" s="84" t="s">
        <v>25</v>
      </c>
      <c r="F90" s="23">
        <v>6</v>
      </c>
      <c r="G90" s="64">
        <f t="shared" si="18"/>
        <v>64.838159999999988</v>
      </c>
      <c r="H90" s="24">
        <f t="shared" si="19"/>
        <v>5420.4701759999998</v>
      </c>
      <c r="I90" s="25">
        <v>54.031799999999997</v>
      </c>
      <c r="J90" s="24">
        <f t="shared" si="20"/>
        <v>4517.0584799999997</v>
      </c>
      <c r="K90" s="25">
        <f t="shared" si="21"/>
        <v>49.529200000000003</v>
      </c>
      <c r="L90" s="26">
        <f t="shared" si="22"/>
        <v>4140.6411200000002</v>
      </c>
      <c r="M90" s="25">
        <v>45.026600000000002</v>
      </c>
      <c r="N90" s="9">
        <f t="shared" si="23"/>
        <v>3764.2237599999999</v>
      </c>
    </row>
    <row r="91" spans="1:14" ht="13" customHeight="1" x14ac:dyDescent="0.2">
      <c r="A91" s="30" t="s">
        <v>263</v>
      </c>
      <c r="B91" s="22" t="s">
        <v>264</v>
      </c>
      <c r="C91" s="22" t="s">
        <v>265</v>
      </c>
      <c r="D91" s="87" t="s">
        <v>24</v>
      </c>
      <c r="E91" s="84" t="s">
        <v>25</v>
      </c>
      <c r="F91" s="23">
        <v>6</v>
      </c>
      <c r="G91" s="64">
        <f t="shared" si="18"/>
        <v>84.177840000000003</v>
      </c>
      <c r="H91" s="24">
        <f t="shared" si="19"/>
        <v>7037.2674239999997</v>
      </c>
      <c r="I91" s="25">
        <v>70.148200000000003</v>
      </c>
      <c r="J91" s="24">
        <f t="shared" si="20"/>
        <v>5864.3895199999997</v>
      </c>
      <c r="K91" s="25">
        <f t="shared" si="21"/>
        <v>64.302500000000009</v>
      </c>
      <c r="L91" s="26">
        <f t="shared" si="22"/>
        <v>5375.6890000000003</v>
      </c>
      <c r="M91" s="25">
        <v>58.456800000000001</v>
      </c>
      <c r="N91" s="9">
        <f t="shared" si="23"/>
        <v>4886.98848</v>
      </c>
    </row>
    <row r="92" spans="1:14" ht="13" customHeight="1" x14ac:dyDescent="0.2">
      <c r="A92" s="30" t="s">
        <v>266</v>
      </c>
      <c r="B92" s="22" t="s">
        <v>267</v>
      </c>
      <c r="C92" s="22" t="s">
        <v>268</v>
      </c>
      <c r="D92" s="87" t="s">
        <v>24</v>
      </c>
      <c r="E92" s="84" t="s">
        <v>25</v>
      </c>
      <c r="F92" s="23">
        <v>6</v>
      </c>
      <c r="G92" s="64">
        <f t="shared" si="18"/>
        <v>84.177840000000003</v>
      </c>
      <c r="H92" s="24">
        <f t="shared" si="19"/>
        <v>7037.2674239999997</v>
      </c>
      <c r="I92" s="25">
        <v>70.148200000000003</v>
      </c>
      <c r="J92" s="24">
        <f t="shared" si="20"/>
        <v>5864.3895199999997</v>
      </c>
      <c r="K92" s="25">
        <f t="shared" si="21"/>
        <v>64.302500000000009</v>
      </c>
      <c r="L92" s="26">
        <f t="shared" si="22"/>
        <v>5375.6890000000003</v>
      </c>
      <c r="M92" s="25">
        <v>58.456800000000001</v>
      </c>
      <c r="N92" s="9">
        <f t="shared" si="23"/>
        <v>4886.98848</v>
      </c>
    </row>
    <row r="93" spans="1:14" ht="13" customHeight="1" x14ac:dyDescent="0.2">
      <c r="A93" s="30" t="s">
        <v>269</v>
      </c>
      <c r="B93" s="22" t="s">
        <v>270</v>
      </c>
      <c r="C93" s="22" t="s">
        <v>271</v>
      </c>
      <c r="D93" s="87" t="s">
        <v>24</v>
      </c>
      <c r="E93" s="84" t="s">
        <v>25</v>
      </c>
      <c r="F93" s="23">
        <v>6</v>
      </c>
      <c r="G93" s="64">
        <f t="shared" si="18"/>
        <v>84.177840000000003</v>
      </c>
      <c r="H93" s="24">
        <f t="shared" si="19"/>
        <v>7037.2674239999997</v>
      </c>
      <c r="I93" s="25">
        <v>70.148200000000003</v>
      </c>
      <c r="J93" s="24">
        <f t="shared" si="20"/>
        <v>5864.3895199999997</v>
      </c>
      <c r="K93" s="25">
        <f t="shared" si="21"/>
        <v>64.302500000000009</v>
      </c>
      <c r="L93" s="26">
        <f t="shared" si="22"/>
        <v>5375.6890000000003</v>
      </c>
      <c r="M93" s="25">
        <v>58.456800000000001</v>
      </c>
      <c r="N93" s="9">
        <f t="shared" si="23"/>
        <v>4886.98848</v>
      </c>
    </row>
    <row r="94" spans="1:14" ht="13" customHeight="1" x14ac:dyDescent="0.2">
      <c r="A94" s="30" t="s">
        <v>272</v>
      </c>
      <c r="B94" s="22" t="s">
        <v>273</v>
      </c>
      <c r="C94" s="22" t="s">
        <v>274</v>
      </c>
      <c r="D94" s="87" t="s">
        <v>24</v>
      </c>
      <c r="E94" s="84" t="s">
        <v>25</v>
      </c>
      <c r="F94" s="23">
        <v>6</v>
      </c>
      <c r="G94" s="64">
        <f t="shared" si="18"/>
        <v>84.177840000000003</v>
      </c>
      <c r="H94" s="24">
        <f t="shared" si="19"/>
        <v>7037.2674239999997</v>
      </c>
      <c r="I94" s="25">
        <v>70.148200000000003</v>
      </c>
      <c r="J94" s="24">
        <f t="shared" si="20"/>
        <v>5864.3895199999997</v>
      </c>
      <c r="K94" s="25">
        <f t="shared" si="21"/>
        <v>64.302500000000009</v>
      </c>
      <c r="L94" s="26">
        <f t="shared" si="22"/>
        <v>5375.6890000000003</v>
      </c>
      <c r="M94" s="25">
        <v>58.456800000000001</v>
      </c>
      <c r="N94" s="9">
        <f t="shared" si="23"/>
        <v>4886.98848</v>
      </c>
    </row>
    <row r="95" spans="1:14" ht="13" customHeight="1" x14ac:dyDescent="0.2">
      <c r="A95" s="30" t="s">
        <v>275</v>
      </c>
      <c r="B95" s="22" t="s">
        <v>276</v>
      </c>
      <c r="C95" s="22" t="s">
        <v>277</v>
      </c>
      <c r="D95" s="87" t="s">
        <v>24</v>
      </c>
      <c r="E95" s="84" t="s">
        <v>25</v>
      </c>
      <c r="F95" s="23">
        <v>6</v>
      </c>
      <c r="G95" s="64">
        <f t="shared" si="18"/>
        <v>84.177840000000003</v>
      </c>
      <c r="H95" s="24">
        <f t="shared" si="19"/>
        <v>7037.2674239999997</v>
      </c>
      <c r="I95" s="25">
        <v>70.148200000000003</v>
      </c>
      <c r="J95" s="24">
        <f t="shared" si="20"/>
        <v>5864.3895199999997</v>
      </c>
      <c r="K95" s="25">
        <f t="shared" si="21"/>
        <v>64.302500000000009</v>
      </c>
      <c r="L95" s="26">
        <f t="shared" si="22"/>
        <v>5375.6890000000003</v>
      </c>
      <c r="M95" s="25">
        <v>58.456800000000001</v>
      </c>
      <c r="N95" s="9">
        <f t="shared" si="23"/>
        <v>4886.98848</v>
      </c>
    </row>
    <row r="96" spans="1:14" ht="13" customHeight="1" x14ac:dyDescent="0.2">
      <c r="A96" s="30" t="s">
        <v>278</v>
      </c>
      <c r="B96" s="22" t="s">
        <v>279</v>
      </c>
      <c r="C96" s="22" t="s">
        <v>280</v>
      </c>
      <c r="D96" s="87" t="s">
        <v>24</v>
      </c>
      <c r="E96" s="84" t="s">
        <v>25</v>
      </c>
      <c r="F96" s="23">
        <v>6</v>
      </c>
      <c r="G96" s="64">
        <f t="shared" si="18"/>
        <v>84.177840000000003</v>
      </c>
      <c r="H96" s="24">
        <f t="shared" si="19"/>
        <v>7037.2674239999997</v>
      </c>
      <c r="I96" s="25">
        <v>70.148200000000003</v>
      </c>
      <c r="J96" s="24">
        <f t="shared" si="20"/>
        <v>5864.3895199999997</v>
      </c>
      <c r="K96" s="25">
        <f t="shared" si="21"/>
        <v>64.302500000000009</v>
      </c>
      <c r="L96" s="26">
        <f t="shared" si="22"/>
        <v>5375.6890000000003</v>
      </c>
      <c r="M96" s="25">
        <v>58.456800000000001</v>
      </c>
      <c r="N96" s="9">
        <f t="shared" si="23"/>
        <v>4886.98848</v>
      </c>
    </row>
    <row r="97" spans="1:14" ht="13" customHeight="1" x14ac:dyDescent="0.2">
      <c r="A97" s="30" t="s">
        <v>281</v>
      </c>
      <c r="B97" s="22" t="s">
        <v>282</v>
      </c>
      <c r="C97" s="22" t="s">
        <v>283</v>
      </c>
      <c r="D97" s="87" t="s">
        <v>24</v>
      </c>
      <c r="E97" s="84" t="s">
        <v>25</v>
      </c>
      <c r="F97" s="23">
        <v>1000</v>
      </c>
      <c r="G97" s="64">
        <f t="shared" si="18"/>
        <v>0.55859999999999999</v>
      </c>
      <c r="H97" s="24">
        <f t="shared" si="19"/>
        <v>46.698959999999992</v>
      </c>
      <c r="I97" s="25">
        <v>0.46550000000000002</v>
      </c>
      <c r="J97" s="24">
        <f t="shared" si="20"/>
        <v>38.915799999999997</v>
      </c>
      <c r="K97" s="25">
        <f t="shared" si="21"/>
        <v>0.42675000000000002</v>
      </c>
      <c r="L97" s="26">
        <f t="shared" si="22"/>
        <v>35.676299999999998</v>
      </c>
      <c r="M97" s="25">
        <v>0.38800000000000001</v>
      </c>
      <c r="N97" s="9">
        <f t="shared" si="23"/>
        <v>32.436799999999998</v>
      </c>
    </row>
    <row r="98" spans="1:14" ht="13" customHeight="1" x14ac:dyDescent="0.2">
      <c r="A98" s="30" t="s">
        <v>284</v>
      </c>
      <c r="B98" s="22" t="s">
        <v>285</v>
      </c>
      <c r="C98" s="22" t="s">
        <v>286</v>
      </c>
      <c r="D98" s="87" t="s">
        <v>24</v>
      </c>
      <c r="E98" s="84" t="s">
        <v>25</v>
      </c>
      <c r="F98" s="23">
        <v>200</v>
      </c>
      <c r="G98" s="64">
        <f t="shared" si="18"/>
        <v>0.62628000000000006</v>
      </c>
      <c r="H98" s="24">
        <f t="shared" si="19"/>
        <v>52.357008</v>
      </c>
      <c r="I98" s="25">
        <v>0.52190000000000003</v>
      </c>
      <c r="J98" s="24">
        <f t="shared" si="20"/>
        <v>43.630839999999999</v>
      </c>
      <c r="K98" s="25">
        <f t="shared" si="21"/>
        <v>0.47840000000000005</v>
      </c>
      <c r="L98" s="26">
        <f t="shared" si="22"/>
        <v>39.994239999999998</v>
      </c>
      <c r="M98" s="25">
        <v>0.43490000000000001</v>
      </c>
      <c r="N98" s="9">
        <f t="shared" si="23"/>
        <v>36.357639999999996</v>
      </c>
    </row>
    <row r="99" spans="1:14" ht="13" customHeight="1" x14ac:dyDescent="0.2">
      <c r="A99" s="30" t="s">
        <v>287</v>
      </c>
      <c r="B99" s="22" t="s">
        <v>288</v>
      </c>
      <c r="C99" s="22" t="s">
        <v>289</v>
      </c>
      <c r="D99" s="87" t="s">
        <v>24</v>
      </c>
      <c r="E99" s="84" t="s">
        <v>25</v>
      </c>
      <c r="F99" s="23">
        <v>100</v>
      </c>
      <c r="G99" s="64">
        <f t="shared" si="18"/>
        <v>1.413</v>
      </c>
      <c r="H99" s="24">
        <f t="shared" si="19"/>
        <v>118.12679999999999</v>
      </c>
      <c r="I99" s="25">
        <v>1.1775</v>
      </c>
      <c r="J99" s="24">
        <f t="shared" si="20"/>
        <v>98.438999999999993</v>
      </c>
      <c r="K99" s="25">
        <f t="shared" si="21"/>
        <v>1.07935</v>
      </c>
      <c r="L99" s="26">
        <f t="shared" si="22"/>
        <v>90.233659999999986</v>
      </c>
      <c r="M99" s="25">
        <v>0.98119999999999996</v>
      </c>
      <c r="N99" s="9">
        <f t="shared" si="23"/>
        <v>82.028319999999994</v>
      </c>
    </row>
    <row r="100" spans="1:14" ht="13" customHeight="1" x14ac:dyDescent="0.2">
      <c r="A100" s="30" t="s">
        <v>290</v>
      </c>
      <c r="B100" s="22" t="s">
        <v>291</v>
      </c>
      <c r="C100" s="22" t="s">
        <v>292</v>
      </c>
      <c r="D100" s="87" t="s">
        <v>24</v>
      </c>
      <c r="E100" s="84" t="s">
        <v>81</v>
      </c>
      <c r="F100" s="23">
        <v>1000</v>
      </c>
      <c r="G100" s="64">
        <f t="shared" si="18"/>
        <v>1.1695199999999999</v>
      </c>
      <c r="H100" s="24">
        <f t="shared" si="19"/>
        <v>97.771871999999988</v>
      </c>
      <c r="I100" s="25">
        <v>0.97460000000000002</v>
      </c>
      <c r="J100" s="24">
        <f t="shared" si="20"/>
        <v>81.476559999999992</v>
      </c>
      <c r="K100" s="25">
        <f t="shared" si="21"/>
        <v>0.89339999999999997</v>
      </c>
      <c r="L100" s="26">
        <f t="shared" si="22"/>
        <v>74.688239999999993</v>
      </c>
      <c r="M100" s="25">
        <v>0.81220000000000003</v>
      </c>
      <c r="N100" s="9">
        <f t="shared" si="23"/>
        <v>67.899919999999995</v>
      </c>
    </row>
    <row r="101" spans="1:14" ht="13" customHeight="1" x14ac:dyDescent="0.2">
      <c r="A101" s="30" t="s">
        <v>293</v>
      </c>
      <c r="B101" s="22" t="s">
        <v>294</v>
      </c>
      <c r="C101" s="22" t="s">
        <v>295</v>
      </c>
      <c r="D101" s="87" t="s">
        <v>24</v>
      </c>
      <c r="E101" s="84" t="s">
        <v>81</v>
      </c>
      <c r="F101" s="23">
        <v>1000</v>
      </c>
      <c r="G101" s="64">
        <f t="shared" si="18"/>
        <v>1.1695199999999999</v>
      </c>
      <c r="H101" s="24">
        <f t="shared" si="19"/>
        <v>97.771871999999988</v>
      </c>
      <c r="I101" s="25">
        <v>0.97460000000000002</v>
      </c>
      <c r="J101" s="24">
        <f t="shared" si="20"/>
        <v>81.476559999999992</v>
      </c>
      <c r="K101" s="25">
        <f t="shared" si="21"/>
        <v>0.89339999999999997</v>
      </c>
      <c r="L101" s="26">
        <f t="shared" si="22"/>
        <v>74.688239999999993</v>
      </c>
      <c r="M101" s="25">
        <v>0.81220000000000003</v>
      </c>
      <c r="N101" s="9">
        <f t="shared" si="23"/>
        <v>67.899919999999995</v>
      </c>
    </row>
    <row r="102" spans="1:14" ht="13" customHeight="1" x14ac:dyDescent="0.2">
      <c r="A102" s="30" t="s">
        <v>296</v>
      </c>
      <c r="B102" s="22" t="s">
        <v>297</v>
      </c>
      <c r="C102" s="22" t="s">
        <v>298</v>
      </c>
      <c r="D102" s="87" t="s">
        <v>24</v>
      </c>
      <c r="E102" s="84" t="s">
        <v>25</v>
      </c>
      <c r="F102" s="23">
        <v>100</v>
      </c>
      <c r="G102" s="64">
        <f t="shared" si="18"/>
        <v>4.2376800000000001</v>
      </c>
      <c r="H102" s="24">
        <f t="shared" si="19"/>
        <v>354.27004799999997</v>
      </c>
      <c r="I102" s="25">
        <v>3.5314000000000001</v>
      </c>
      <c r="J102" s="24">
        <f t="shared" si="20"/>
        <v>295.22503999999998</v>
      </c>
      <c r="K102" s="25">
        <f t="shared" si="21"/>
        <v>3.2370999999999999</v>
      </c>
      <c r="L102" s="26">
        <f t="shared" si="22"/>
        <v>270.62155999999999</v>
      </c>
      <c r="M102" s="25">
        <v>2.9428000000000001</v>
      </c>
      <c r="N102" s="9">
        <f t="shared" si="23"/>
        <v>246.01808</v>
      </c>
    </row>
    <row r="103" spans="1:14" ht="13" customHeight="1" x14ac:dyDescent="0.2">
      <c r="A103" s="30" t="s">
        <v>299</v>
      </c>
      <c r="B103" s="22" t="s">
        <v>300</v>
      </c>
      <c r="C103" s="22" t="s">
        <v>301</v>
      </c>
      <c r="D103" s="87" t="s">
        <v>24</v>
      </c>
      <c r="E103" s="84" t="s">
        <v>25</v>
      </c>
      <c r="F103" s="23">
        <v>100</v>
      </c>
      <c r="G103" s="64">
        <f t="shared" si="18"/>
        <v>5.48508</v>
      </c>
      <c r="H103" s="24">
        <f t="shared" si="19"/>
        <v>458.55268799999993</v>
      </c>
      <c r="I103" s="25">
        <v>4.5709</v>
      </c>
      <c r="J103" s="24">
        <f t="shared" si="20"/>
        <v>382.12723999999997</v>
      </c>
      <c r="K103" s="25">
        <f t="shared" si="21"/>
        <v>4.1899999999999995</v>
      </c>
      <c r="L103" s="26">
        <f t="shared" si="22"/>
        <v>350.28399999999999</v>
      </c>
      <c r="M103" s="25">
        <v>3.8090999999999999</v>
      </c>
      <c r="N103" s="9">
        <f t="shared" si="23"/>
        <v>318.44075999999995</v>
      </c>
    </row>
    <row r="104" spans="1:14" ht="13" customHeight="1" x14ac:dyDescent="0.2">
      <c r="A104" s="30" t="s">
        <v>302</v>
      </c>
      <c r="B104" s="22" t="s">
        <v>303</v>
      </c>
      <c r="C104" s="22" t="s">
        <v>304</v>
      </c>
      <c r="D104" s="87" t="s">
        <v>24</v>
      </c>
      <c r="E104" s="84" t="s">
        <v>25</v>
      </c>
      <c r="F104" s="23">
        <v>100</v>
      </c>
      <c r="G104" s="64">
        <f t="shared" si="18"/>
        <v>11.29368</v>
      </c>
      <c r="H104" s="24">
        <f t="shared" si="19"/>
        <v>944.15164800000002</v>
      </c>
      <c r="I104" s="25">
        <v>9.4114000000000004</v>
      </c>
      <c r="J104" s="24">
        <f t="shared" si="20"/>
        <v>786.79304000000002</v>
      </c>
      <c r="K104" s="25">
        <f t="shared" si="21"/>
        <v>8.6271500000000003</v>
      </c>
      <c r="L104" s="26">
        <f t="shared" si="22"/>
        <v>721.22973999999999</v>
      </c>
      <c r="M104" s="25">
        <v>7.8429000000000002</v>
      </c>
      <c r="N104" s="9">
        <f t="shared" si="23"/>
        <v>655.66643999999997</v>
      </c>
    </row>
    <row r="105" spans="1:14" ht="13" customHeight="1" x14ac:dyDescent="0.2">
      <c r="A105" s="30" t="s">
        <v>305</v>
      </c>
      <c r="B105" s="22" t="s">
        <v>306</v>
      </c>
      <c r="C105" s="22" t="s">
        <v>307</v>
      </c>
      <c r="D105" s="87" t="s">
        <v>24</v>
      </c>
      <c r="E105" s="84" t="s">
        <v>25</v>
      </c>
      <c r="F105" s="23">
        <v>20</v>
      </c>
      <c r="G105" s="64">
        <f t="shared" si="18"/>
        <v>3.9322799999999996</v>
      </c>
      <c r="H105" s="24">
        <f t="shared" si="19"/>
        <v>328.73860799999994</v>
      </c>
      <c r="I105" s="25">
        <v>3.2768999999999999</v>
      </c>
      <c r="J105" s="24">
        <f t="shared" si="20"/>
        <v>273.94883999999996</v>
      </c>
      <c r="K105" s="25">
        <f t="shared" si="21"/>
        <v>3.0037500000000001</v>
      </c>
      <c r="L105" s="26">
        <f t="shared" si="22"/>
        <v>251.11349999999999</v>
      </c>
      <c r="M105" s="25">
        <v>2.7305999999999999</v>
      </c>
      <c r="N105" s="9">
        <f t="shared" si="23"/>
        <v>228.27815999999999</v>
      </c>
    </row>
    <row r="106" spans="1:14" ht="13" customHeight="1" x14ac:dyDescent="0.2">
      <c r="A106" s="30" t="s">
        <v>308</v>
      </c>
      <c r="B106" s="22" t="s">
        <v>309</v>
      </c>
      <c r="C106" s="22" t="s">
        <v>310</v>
      </c>
      <c r="D106" s="87" t="s">
        <v>24</v>
      </c>
      <c r="E106" s="84" t="s">
        <v>25</v>
      </c>
      <c r="F106" s="23">
        <v>20</v>
      </c>
      <c r="G106" s="64">
        <f t="shared" si="18"/>
        <v>3.9322799999999996</v>
      </c>
      <c r="H106" s="24">
        <f t="shared" si="19"/>
        <v>328.73860799999994</v>
      </c>
      <c r="I106" s="25">
        <v>3.2768999999999999</v>
      </c>
      <c r="J106" s="24">
        <f t="shared" si="20"/>
        <v>273.94883999999996</v>
      </c>
      <c r="K106" s="25">
        <f t="shared" si="21"/>
        <v>3.0037500000000001</v>
      </c>
      <c r="L106" s="26">
        <f t="shared" si="22"/>
        <v>251.11349999999999</v>
      </c>
      <c r="M106" s="25">
        <v>2.7305999999999999</v>
      </c>
      <c r="N106" s="9">
        <f t="shared" si="23"/>
        <v>228.27815999999999</v>
      </c>
    </row>
    <row r="107" spans="1:14" ht="50" customHeight="1" x14ac:dyDescent="0.2">
      <c r="A107" s="103" t="s">
        <v>311</v>
      </c>
      <c r="B107" s="97"/>
      <c r="C107" s="89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1"/>
    </row>
    <row r="108" spans="1:14" ht="13" customHeight="1" x14ac:dyDescent="0.2">
      <c r="A108" s="30" t="s">
        <v>312</v>
      </c>
      <c r="B108" s="22" t="s">
        <v>313</v>
      </c>
      <c r="C108" s="22" t="s">
        <v>314</v>
      </c>
      <c r="D108" s="87" t="s">
        <v>24</v>
      </c>
      <c r="E108" s="84" t="s">
        <v>25</v>
      </c>
      <c r="F108" s="23">
        <v>10</v>
      </c>
      <c r="G108" s="64">
        <f t="shared" ref="G108:G123" si="24">I108*1.2</f>
        <v>45.416999999999994</v>
      </c>
      <c r="H108" s="24">
        <f t="shared" ref="H108:H123" si="25">J108*1.2</f>
        <v>3796.8611999999994</v>
      </c>
      <c r="I108" s="20">
        <v>37.847499999999997</v>
      </c>
      <c r="J108" s="24">
        <f t="shared" ref="J108:J123" si="26">I108*$E$3</f>
        <v>3164.0509999999995</v>
      </c>
      <c r="K108" s="20">
        <f t="shared" ref="K108:K123" si="27">(I108+M108)/2</f>
        <v>34.693550000000002</v>
      </c>
      <c r="L108" s="26">
        <f t="shared" ref="L108:L123" si="28">(J108+N108)/2</f>
        <v>2900.3807799999995</v>
      </c>
      <c r="M108" s="20">
        <v>31.5396</v>
      </c>
      <c r="N108" s="9">
        <f t="shared" ref="N108:N123" si="29">M108*$E$3</f>
        <v>2636.71056</v>
      </c>
    </row>
    <row r="109" spans="1:14" ht="13" customHeight="1" x14ac:dyDescent="0.2">
      <c r="A109" s="30" t="s">
        <v>315</v>
      </c>
      <c r="B109" s="22" t="s">
        <v>316</v>
      </c>
      <c r="C109" s="22" t="s">
        <v>317</v>
      </c>
      <c r="D109" s="87" t="s">
        <v>24</v>
      </c>
      <c r="E109" s="84" t="s">
        <v>25</v>
      </c>
      <c r="F109" s="23">
        <v>10</v>
      </c>
      <c r="G109" s="64">
        <f t="shared" si="24"/>
        <v>45.416999999999994</v>
      </c>
      <c r="H109" s="24">
        <f t="shared" si="25"/>
        <v>3796.8611999999994</v>
      </c>
      <c r="I109" s="20">
        <v>37.847499999999997</v>
      </c>
      <c r="J109" s="24">
        <f t="shared" si="26"/>
        <v>3164.0509999999995</v>
      </c>
      <c r="K109" s="20">
        <f t="shared" si="27"/>
        <v>34.693550000000002</v>
      </c>
      <c r="L109" s="26">
        <f t="shared" si="28"/>
        <v>2900.3807799999995</v>
      </c>
      <c r="M109" s="20">
        <v>31.5396</v>
      </c>
      <c r="N109" s="9">
        <f t="shared" si="29"/>
        <v>2636.71056</v>
      </c>
    </row>
    <row r="110" spans="1:14" ht="13" customHeight="1" x14ac:dyDescent="0.2">
      <c r="A110" s="30" t="s">
        <v>318</v>
      </c>
      <c r="B110" s="22" t="s">
        <v>319</v>
      </c>
      <c r="C110" s="22" t="s">
        <v>320</v>
      </c>
      <c r="D110" s="87" t="s">
        <v>24</v>
      </c>
      <c r="E110" s="84" t="s">
        <v>25</v>
      </c>
      <c r="F110" s="23">
        <v>10</v>
      </c>
      <c r="G110" s="64">
        <f t="shared" si="24"/>
        <v>45.41724</v>
      </c>
      <c r="H110" s="24">
        <f t="shared" si="25"/>
        <v>3796.8812639999996</v>
      </c>
      <c r="I110" s="20">
        <v>37.847700000000003</v>
      </c>
      <c r="J110" s="24">
        <f t="shared" si="26"/>
        <v>3164.06772</v>
      </c>
      <c r="K110" s="20">
        <f t="shared" si="27"/>
        <v>34.693750000000001</v>
      </c>
      <c r="L110" s="26">
        <f t="shared" si="28"/>
        <v>2900.3975</v>
      </c>
      <c r="M110" s="20">
        <v>31.5398</v>
      </c>
      <c r="N110" s="9">
        <f t="shared" si="29"/>
        <v>2636.7272799999996</v>
      </c>
    </row>
    <row r="111" spans="1:14" ht="13" customHeight="1" x14ac:dyDescent="0.2">
      <c r="A111" s="30" t="s">
        <v>321</v>
      </c>
      <c r="B111" s="22" t="s">
        <v>322</v>
      </c>
      <c r="C111" s="22" t="s">
        <v>323</v>
      </c>
      <c r="D111" s="87" t="s">
        <v>24</v>
      </c>
      <c r="E111" s="84" t="s">
        <v>25</v>
      </c>
      <c r="F111" s="23">
        <v>10</v>
      </c>
      <c r="G111" s="64">
        <f t="shared" si="24"/>
        <v>45.41724</v>
      </c>
      <c r="H111" s="24">
        <f t="shared" si="25"/>
        <v>3796.8812639999996</v>
      </c>
      <c r="I111" s="20">
        <v>37.847700000000003</v>
      </c>
      <c r="J111" s="24">
        <f t="shared" si="26"/>
        <v>3164.06772</v>
      </c>
      <c r="K111" s="20">
        <f t="shared" si="27"/>
        <v>34.693750000000001</v>
      </c>
      <c r="L111" s="26">
        <f t="shared" si="28"/>
        <v>2900.3975</v>
      </c>
      <c r="M111" s="20">
        <v>31.5398</v>
      </c>
      <c r="N111" s="9">
        <f t="shared" si="29"/>
        <v>2636.7272799999996</v>
      </c>
    </row>
    <row r="112" spans="1:14" ht="13" customHeight="1" x14ac:dyDescent="0.2">
      <c r="A112" s="30" t="s">
        <v>324</v>
      </c>
      <c r="B112" s="22" t="s">
        <v>325</v>
      </c>
      <c r="C112" s="22" t="s">
        <v>326</v>
      </c>
      <c r="D112" s="78" t="s">
        <v>41</v>
      </c>
      <c r="E112" s="84" t="s">
        <v>25</v>
      </c>
      <c r="F112" s="23">
        <v>10</v>
      </c>
      <c r="G112" s="64">
        <f t="shared" si="24"/>
        <v>49.362839999999998</v>
      </c>
      <c r="H112" s="24">
        <f t="shared" si="25"/>
        <v>4126.7334239999991</v>
      </c>
      <c r="I112" s="20">
        <v>41.1357</v>
      </c>
      <c r="J112" s="24">
        <f t="shared" si="26"/>
        <v>3438.9445199999996</v>
      </c>
      <c r="K112" s="20">
        <f t="shared" si="27"/>
        <v>37.707750000000004</v>
      </c>
      <c r="L112" s="26">
        <f t="shared" si="28"/>
        <v>3152.3678999999997</v>
      </c>
      <c r="M112" s="20">
        <v>34.279800000000002</v>
      </c>
      <c r="N112" s="9">
        <f t="shared" si="29"/>
        <v>2865.7912799999999</v>
      </c>
    </row>
    <row r="113" spans="1:14" ht="13" customHeight="1" x14ac:dyDescent="0.2">
      <c r="A113" s="30" t="s">
        <v>327</v>
      </c>
      <c r="B113" s="22" t="s">
        <v>328</v>
      </c>
      <c r="C113" s="22" t="s">
        <v>329</v>
      </c>
      <c r="D113" s="87" t="s">
        <v>24</v>
      </c>
      <c r="E113" s="84" t="s">
        <v>25</v>
      </c>
      <c r="F113" s="23">
        <v>10</v>
      </c>
      <c r="G113" s="64">
        <f t="shared" si="24"/>
        <v>49.362839999999998</v>
      </c>
      <c r="H113" s="24">
        <f t="shared" si="25"/>
        <v>4126.7334239999991</v>
      </c>
      <c r="I113" s="20">
        <v>41.1357</v>
      </c>
      <c r="J113" s="24">
        <f t="shared" si="26"/>
        <v>3438.9445199999996</v>
      </c>
      <c r="K113" s="20">
        <f t="shared" si="27"/>
        <v>37.707750000000004</v>
      </c>
      <c r="L113" s="26">
        <f t="shared" si="28"/>
        <v>3152.3678999999997</v>
      </c>
      <c r="M113" s="20">
        <v>34.279800000000002</v>
      </c>
      <c r="N113" s="9">
        <f t="shared" si="29"/>
        <v>2865.7912799999999</v>
      </c>
    </row>
    <row r="114" spans="1:14" ht="13" customHeight="1" x14ac:dyDescent="0.2">
      <c r="A114" s="30" t="s">
        <v>330</v>
      </c>
      <c r="B114" s="22" t="s">
        <v>331</v>
      </c>
      <c r="C114" s="22" t="s">
        <v>332</v>
      </c>
      <c r="D114" s="87" t="s">
        <v>24</v>
      </c>
      <c r="E114" s="84" t="s">
        <v>25</v>
      </c>
      <c r="F114" s="23">
        <v>10</v>
      </c>
      <c r="G114" s="64">
        <f t="shared" si="24"/>
        <v>49.362839999999998</v>
      </c>
      <c r="H114" s="24">
        <f t="shared" si="25"/>
        <v>4126.7334239999991</v>
      </c>
      <c r="I114" s="20">
        <v>41.1357</v>
      </c>
      <c r="J114" s="24">
        <f t="shared" si="26"/>
        <v>3438.9445199999996</v>
      </c>
      <c r="K114" s="20">
        <f t="shared" si="27"/>
        <v>37.707750000000004</v>
      </c>
      <c r="L114" s="26">
        <f t="shared" si="28"/>
        <v>3152.3678999999997</v>
      </c>
      <c r="M114" s="20">
        <v>34.279800000000002</v>
      </c>
      <c r="N114" s="9">
        <f t="shared" si="29"/>
        <v>2865.7912799999999</v>
      </c>
    </row>
    <row r="115" spans="1:14" ht="13" customHeight="1" x14ac:dyDescent="0.2">
      <c r="A115" s="30" t="s">
        <v>333</v>
      </c>
      <c r="B115" s="22" t="s">
        <v>334</v>
      </c>
      <c r="C115" s="22" t="s">
        <v>335</v>
      </c>
      <c r="D115" s="87" t="s">
        <v>24</v>
      </c>
      <c r="E115" s="84" t="s">
        <v>25</v>
      </c>
      <c r="F115" s="23">
        <v>10</v>
      </c>
      <c r="G115" s="64">
        <f t="shared" si="24"/>
        <v>49.362839999999998</v>
      </c>
      <c r="H115" s="24">
        <f t="shared" si="25"/>
        <v>4126.7334239999991</v>
      </c>
      <c r="I115" s="20">
        <v>41.1357</v>
      </c>
      <c r="J115" s="24">
        <f t="shared" si="26"/>
        <v>3438.9445199999996</v>
      </c>
      <c r="K115" s="20">
        <f t="shared" si="27"/>
        <v>37.707750000000004</v>
      </c>
      <c r="L115" s="26">
        <f t="shared" si="28"/>
        <v>3152.3678999999997</v>
      </c>
      <c r="M115" s="20">
        <v>34.279800000000002</v>
      </c>
      <c r="N115" s="9">
        <f t="shared" si="29"/>
        <v>2865.7912799999999</v>
      </c>
    </row>
    <row r="116" spans="1:14" ht="13" customHeight="1" x14ac:dyDescent="0.2">
      <c r="A116" s="30" t="s">
        <v>336</v>
      </c>
      <c r="B116" s="22" t="s">
        <v>337</v>
      </c>
      <c r="C116" s="22" t="s">
        <v>338</v>
      </c>
      <c r="D116" s="87" t="s">
        <v>24</v>
      </c>
      <c r="E116" s="84" t="s">
        <v>25</v>
      </c>
      <c r="F116" s="23">
        <v>10</v>
      </c>
      <c r="G116" s="64">
        <f t="shared" si="24"/>
        <v>77.703479999999999</v>
      </c>
      <c r="H116" s="24">
        <f t="shared" si="25"/>
        <v>6496.0109279999988</v>
      </c>
      <c r="I116" s="20">
        <v>64.752899999999997</v>
      </c>
      <c r="J116" s="24">
        <f t="shared" si="26"/>
        <v>5413.3424399999994</v>
      </c>
      <c r="K116" s="20">
        <f t="shared" si="27"/>
        <v>59.3568</v>
      </c>
      <c r="L116" s="26">
        <f t="shared" si="28"/>
        <v>4962.2284799999998</v>
      </c>
      <c r="M116" s="20">
        <v>53.960700000000003</v>
      </c>
      <c r="N116" s="9">
        <f t="shared" si="29"/>
        <v>4511.1145200000001</v>
      </c>
    </row>
    <row r="117" spans="1:14" ht="13" customHeight="1" x14ac:dyDescent="0.2">
      <c r="A117" s="30" t="s">
        <v>339</v>
      </c>
      <c r="B117" s="22" t="s">
        <v>340</v>
      </c>
      <c r="C117" s="22" t="s">
        <v>341</v>
      </c>
      <c r="D117" s="87" t="s">
        <v>24</v>
      </c>
      <c r="E117" s="84" t="s">
        <v>25</v>
      </c>
      <c r="F117" s="23">
        <v>10</v>
      </c>
      <c r="G117" s="64">
        <f t="shared" si="24"/>
        <v>77.703479999999999</v>
      </c>
      <c r="H117" s="24">
        <f t="shared" si="25"/>
        <v>6496.0109279999988</v>
      </c>
      <c r="I117" s="20">
        <v>64.752899999999997</v>
      </c>
      <c r="J117" s="24">
        <f t="shared" si="26"/>
        <v>5413.3424399999994</v>
      </c>
      <c r="K117" s="20">
        <f t="shared" si="27"/>
        <v>59.3568</v>
      </c>
      <c r="L117" s="26">
        <f t="shared" si="28"/>
        <v>4962.2284799999998</v>
      </c>
      <c r="M117" s="20">
        <v>53.960700000000003</v>
      </c>
      <c r="N117" s="9">
        <f t="shared" si="29"/>
        <v>4511.1145200000001</v>
      </c>
    </row>
    <row r="118" spans="1:14" ht="13" customHeight="1" x14ac:dyDescent="0.2">
      <c r="A118" s="30" t="s">
        <v>342</v>
      </c>
      <c r="B118" s="22" t="s">
        <v>343</v>
      </c>
      <c r="C118" s="22" t="s">
        <v>344</v>
      </c>
      <c r="D118" s="87" t="s">
        <v>24</v>
      </c>
      <c r="E118" s="84" t="s">
        <v>25</v>
      </c>
      <c r="F118" s="23">
        <v>10</v>
      </c>
      <c r="G118" s="64">
        <f t="shared" si="24"/>
        <v>38.555039999999998</v>
      </c>
      <c r="H118" s="24">
        <f t="shared" si="25"/>
        <v>3223.2013439999992</v>
      </c>
      <c r="I118" s="20">
        <v>32.129199999999997</v>
      </c>
      <c r="J118" s="24">
        <f t="shared" si="26"/>
        <v>2686.0011199999994</v>
      </c>
      <c r="K118" s="20">
        <f t="shared" si="27"/>
        <v>29.451749999999997</v>
      </c>
      <c r="L118" s="26">
        <f t="shared" si="28"/>
        <v>2462.1662999999999</v>
      </c>
      <c r="M118" s="20">
        <v>26.7743</v>
      </c>
      <c r="N118" s="9">
        <f t="shared" si="29"/>
        <v>2238.3314799999998</v>
      </c>
    </row>
    <row r="119" spans="1:14" ht="13" customHeight="1" x14ac:dyDescent="0.2">
      <c r="A119" s="30" t="s">
        <v>345</v>
      </c>
      <c r="B119" s="22" t="s">
        <v>346</v>
      </c>
      <c r="C119" s="22" t="s">
        <v>347</v>
      </c>
      <c r="D119" s="87" t="s">
        <v>24</v>
      </c>
      <c r="E119" s="84" t="s">
        <v>25</v>
      </c>
      <c r="F119" s="23">
        <v>10</v>
      </c>
      <c r="G119" s="64">
        <f t="shared" si="24"/>
        <v>39.743639999999999</v>
      </c>
      <c r="H119" s="24">
        <f t="shared" si="25"/>
        <v>3322.5683039999999</v>
      </c>
      <c r="I119" s="20">
        <v>33.119700000000002</v>
      </c>
      <c r="J119" s="24">
        <f t="shared" si="26"/>
        <v>2768.80692</v>
      </c>
      <c r="K119" s="20">
        <f t="shared" si="27"/>
        <v>30.359749999999998</v>
      </c>
      <c r="L119" s="26">
        <f t="shared" si="28"/>
        <v>2538.0751</v>
      </c>
      <c r="M119" s="20">
        <v>27.599799999999998</v>
      </c>
      <c r="N119" s="9">
        <f t="shared" si="29"/>
        <v>2307.3432799999996</v>
      </c>
    </row>
    <row r="120" spans="1:14" ht="13" customHeight="1" x14ac:dyDescent="0.2">
      <c r="A120" s="30" t="s">
        <v>348</v>
      </c>
      <c r="B120" s="22" t="s">
        <v>349</v>
      </c>
      <c r="C120" s="22" t="s">
        <v>350</v>
      </c>
      <c r="D120" s="87" t="s">
        <v>24</v>
      </c>
      <c r="E120" s="84" t="s">
        <v>25</v>
      </c>
      <c r="F120" s="23">
        <v>10</v>
      </c>
      <c r="G120" s="64">
        <f t="shared" si="24"/>
        <v>40.918079999999996</v>
      </c>
      <c r="H120" s="24">
        <f t="shared" si="25"/>
        <v>3420.7514879999994</v>
      </c>
      <c r="I120" s="20">
        <v>34.098399999999998</v>
      </c>
      <c r="J120" s="24">
        <f t="shared" si="26"/>
        <v>2850.6262399999996</v>
      </c>
      <c r="K120" s="20">
        <f t="shared" si="27"/>
        <v>31.25685</v>
      </c>
      <c r="L120" s="26">
        <f t="shared" si="28"/>
        <v>2613.0726599999998</v>
      </c>
      <c r="M120" s="20">
        <v>28.415299999999998</v>
      </c>
      <c r="N120" s="9">
        <f t="shared" si="29"/>
        <v>2375.5190799999996</v>
      </c>
    </row>
    <row r="121" spans="1:14" ht="13" customHeight="1" x14ac:dyDescent="0.2">
      <c r="A121" s="30" t="s">
        <v>351</v>
      </c>
      <c r="B121" s="22" t="s">
        <v>352</v>
      </c>
      <c r="C121" s="22" t="s">
        <v>353</v>
      </c>
      <c r="D121" s="87" t="s">
        <v>24</v>
      </c>
      <c r="E121" s="84" t="s">
        <v>25</v>
      </c>
      <c r="F121" s="23">
        <v>10</v>
      </c>
      <c r="G121" s="64">
        <f t="shared" si="24"/>
        <v>44.064599999999999</v>
      </c>
      <c r="H121" s="24">
        <f t="shared" si="25"/>
        <v>3683.8005599999997</v>
      </c>
      <c r="I121" s="20">
        <v>36.720500000000001</v>
      </c>
      <c r="J121" s="24">
        <f t="shared" si="26"/>
        <v>3069.8337999999999</v>
      </c>
      <c r="K121" s="20">
        <f t="shared" si="27"/>
        <v>33.660449999999997</v>
      </c>
      <c r="L121" s="26">
        <f t="shared" si="28"/>
        <v>2814.0136199999997</v>
      </c>
      <c r="M121" s="20">
        <v>30.6004</v>
      </c>
      <c r="N121" s="9">
        <f t="shared" si="29"/>
        <v>2558.19344</v>
      </c>
    </row>
    <row r="122" spans="1:14" ht="13" customHeight="1" x14ac:dyDescent="0.2">
      <c r="A122" s="30" t="s">
        <v>354</v>
      </c>
      <c r="B122" s="22" t="s">
        <v>355</v>
      </c>
      <c r="C122" s="22" t="s">
        <v>356</v>
      </c>
      <c r="D122" s="87" t="s">
        <v>24</v>
      </c>
      <c r="E122" s="84" t="s">
        <v>25</v>
      </c>
      <c r="F122" s="23">
        <v>10</v>
      </c>
      <c r="G122" s="64">
        <f t="shared" si="24"/>
        <v>5.1779999999999999</v>
      </c>
      <c r="H122" s="24">
        <f t="shared" si="25"/>
        <v>432.88079999999997</v>
      </c>
      <c r="I122" s="20">
        <v>4.3150000000000004</v>
      </c>
      <c r="J122" s="24">
        <f t="shared" si="26"/>
        <v>360.73399999999998</v>
      </c>
      <c r="K122" s="20">
        <f t="shared" si="27"/>
        <v>3.9554</v>
      </c>
      <c r="L122" s="26">
        <f t="shared" si="28"/>
        <v>330.67143999999996</v>
      </c>
      <c r="M122" s="20">
        <v>3.5958000000000001</v>
      </c>
      <c r="N122" s="9">
        <f t="shared" si="29"/>
        <v>300.60888</v>
      </c>
    </row>
    <row r="123" spans="1:14" ht="13" customHeight="1" x14ac:dyDescent="0.2">
      <c r="A123" s="30" t="s">
        <v>357</v>
      </c>
      <c r="B123" s="22" t="s">
        <v>358</v>
      </c>
      <c r="C123" s="22" t="s">
        <v>359</v>
      </c>
      <c r="D123" s="87" t="s">
        <v>24</v>
      </c>
      <c r="E123" s="84" t="s">
        <v>25</v>
      </c>
      <c r="F123" s="23">
        <v>10</v>
      </c>
      <c r="G123" s="64">
        <f t="shared" si="24"/>
        <v>7.9025999999999996</v>
      </c>
      <c r="H123" s="24">
        <f t="shared" si="25"/>
        <v>660.65735999999993</v>
      </c>
      <c r="I123" s="20">
        <v>6.5854999999999997</v>
      </c>
      <c r="J123" s="24">
        <f t="shared" si="26"/>
        <v>550.54779999999994</v>
      </c>
      <c r="K123" s="20">
        <f t="shared" si="27"/>
        <v>6.0366999999999997</v>
      </c>
      <c r="L123" s="26">
        <f t="shared" si="28"/>
        <v>504.66811999999993</v>
      </c>
      <c r="M123" s="20">
        <v>5.4878999999999998</v>
      </c>
      <c r="N123" s="9">
        <f t="shared" si="29"/>
        <v>458.78843999999992</v>
      </c>
    </row>
    <row r="124" spans="1:14" ht="13" customHeight="1" x14ac:dyDescent="0.2">
      <c r="A124" s="106" t="s">
        <v>360</v>
      </c>
      <c r="B124" s="90"/>
      <c r="C124" s="90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1"/>
    </row>
    <row r="125" spans="1:14" s="86" customFormat="1" ht="50" customHeight="1" x14ac:dyDescent="0.2">
      <c r="A125" s="123" t="s">
        <v>361</v>
      </c>
      <c r="B125" s="124"/>
      <c r="C125" s="89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1"/>
    </row>
    <row r="126" spans="1:14" ht="13" customHeight="1" x14ac:dyDescent="0.2">
      <c r="A126" s="30" t="s">
        <v>362</v>
      </c>
      <c r="B126" s="72" t="s">
        <v>363</v>
      </c>
      <c r="C126" s="72" t="s">
        <v>364</v>
      </c>
      <c r="D126" s="88" t="s">
        <v>24</v>
      </c>
      <c r="E126" s="82" t="s">
        <v>81</v>
      </c>
      <c r="F126" s="19">
        <v>100</v>
      </c>
      <c r="G126" s="64">
        <f>I126*1.2</f>
        <v>1.90872</v>
      </c>
      <c r="H126" s="24">
        <f>J126*1.2</f>
        <v>159.56899199999998</v>
      </c>
      <c r="I126" s="25">
        <v>1.5906</v>
      </c>
      <c r="J126" s="24">
        <f>I126*$E$3</f>
        <v>132.97415999999998</v>
      </c>
      <c r="K126" s="25">
        <f>(I126+M126)/2</f>
        <v>1.4580500000000001</v>
      </c>
      <c r="L126" s="26">
        <f>(J126+N126)/2</f>
        <v>121.89297999999999</v>
      </c>
      <c r="M126" s="25">
        <v>1.3254999999999999</v>
      </c>
      <c r="N126" s="9">
        <f>M126*$E$3</f>
        <v>110.81179999999999</v>
      </c>
    </row>
    <row r="127" spans="1:14" ht="13" customHeight="1" x14ac:dyDescent="0.2">
      <c r="A127" s="30" t="s">
        <v>365</v>
      </c>
      <c r="B127" s="72" t="s">
        <v>366</v>
      </c>
      <c r="C127" s="72" t="s">
        <v>367</v>
      </c>
      <c r="D127" s="88" t="s">
        <v>24</v>
      </c>
      <c r="E127" s="82" t="s">
        <v>81</v>
      </c>
      <c r="F127" s="19">
        <v>100</v>
      </c>
      <c r="G127" s="64">
        <f>I127*1.2</f>
        <v>3.1515599999999999</v>
      </c>
      <c r="H127" s="24">
        <f>J127*1.2</f>
        <v>263.47041599999994</v>
      </c>
      <c r="I127" s="25">
        <v>2.6263000000000001</v>
      </c>
      <c r="J127" s="24">
        <f>I127*$E$3</f>
        <v>219.55867999999998</v>
      </c>
      <c r="K127" s="25">
        <f>(I127+M127)/2</f>
        <v>2.4074499999999999</v>
      </c>
      <c r="L127" s="27">
        <f>(J127+N127)/2</f>
        <v>201.26281999999998</v>
      </c>
      <c r="M127" s="25">
        <v>2.1886000000000001</v>
      </c>
      <c r="N127" s="9">
        <f>M127*$E$3</f>
        <v>182.96696</v>
      </c>
    </row>
    <row r="128" spans="1:14" ht="13" customHeight="1" x14ac:dyDescent="0.2">
      <c r="A128" s="106" t="s">
        <v>368</v>
      </c>
      <c r="B128" s="90"/>
      <c r="C128" s="90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1"/>
    </row>
    <row r="129" spans="1:14" s="86" customFormat="1" ht="50" customHeight="1" x14ac:dyDescent="0.2">
      <c r="A129" s="103" t="s">
        <v>369</v>
      </c>
      <c r="B129" s="97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1"/>
    </row>
    <row r="130" spans="1:14" ht="13" customHeight="1" x14ac:dyDescent="0.2">
      <c r="A130" s="30" t="s">
        <v>370</v>
      </c>
      <c r="B130" s="72" t="s">
        <v>371</v>
      </c>
      <c r="C130" s="72" t="s">
        <v>372</v>
      </c>
      <c r="D130" s="88" t="s">
        <v>24</v>
      </c>
      <c r="E130" s="82" t="s">
        <v>81</v>
      </c>
      <c r="F130" s="19">
        <v>5000</v>
      </c>
      <c r="G130" s="64">
        <f t="shared" ref="G130:G146" si="30">I130*1.2</f>
        <v>3.5879999999999995E-2</v>
      </c>
      <c r="H130" s="24">
        <f t="shared" ref="H130:H146" si="31">J130*1.2</f>
        <v>2.9995679999999996</v>
      </c>
      <c r="I130" s="25">
        <v>2.9899999999999999E-2</v>
      </c>
      <c r="J130" s="24">
        <f t="shared" ref="J130:J146" si="32">I130*$E$3</f>
        <v>2.4996399999999999</v>
      </c>
      <c r="K130" s="25">
        <f t="shared" ref="K130:K146" si="33">(I130+M130)/2</f>
        <v>2.7400000000000001E-2</v>
      </c>
      <c r="L130" s="27">
        <f t="shared" ref="L130:L146" si="34">(J130+N130)/2</f>
        <v>2.2906399999999998</v>
      </c>
      <c r="M130" s="25">
        <v>2.4899999999999999E-2</v>
      </c>
      <c r="N130" s="9">
        <f t="shared" ref="N130:N146" si="35">M130*$E$3</f>
        <v>2.0816399999999997</v>
      </c>
    </row>
    <row r="131" spans="1:14" ht="13" customHeight="1" x14ac:dyDescent="0.2">
      <c r="A131" s="30" t="s">
        <v>373</v>
      </c>
      <c r="B131" s="72" t="s">
        <v>374</v>
      </c>
      <c r="C131" s="72" t="s">
        <v>375</v>
      </c>
      <c r="D131" s="88" t="s">
        <v>24</v>
      </c>
      <c r="E131" s="82" t="s">
        <v>81</v>
      </c>
      <c r="F131" s="19">
        <v>5000</v>
      </c>
      <c r="G131" s="64">
        <f t="shared" si="30"/>
        <v>3.5879999999999995E-2</v>
      </c>
      <c r="H131" s="24">
        <f t="shared" si="31"/>
        <v>2.9995679999999996</v>
      </c>
      <c r="I131" s="25">
        <v>2.9899999999999999E-2</v>
      </c>
      <c r="J131" s="24">
        <f t="shared" si="32"/>
        <v>2.4996399999999999</v>
      </c>
      <c r="K131" s="25">
        <f t="shared" si="33"/>
        <v>2.7400000000000001E-2</v>
      </c>
      <c r="L131" s="27">
        <f t="shared" si="34"/>
        <v>2.2906399999999998</v>
      </c>
      <c r="M131" s="25">
        <v>2.4899999999999999E-2</v>
      </c>
      <c r="N131" s="9">
        <f t="shared" si="35"/>
        <v>2.0816399999999997</v>
      </c>
    </row>
    <row r="132" spans="1:14" ht="13" customHeight="1" x14ac:dyDescent="0.2">
      <c r="A132" s="30" t="s">
        <v>376</v>
      </c>
      <c r="B132" s="72" t="s">
        <v>377</v>
      </c>
      <c r="C132" s="72" t="s">
        <v>378</v>
      </c>
      <c r="D132" s="79" t="s">
        <v>126</v>
      </c>
      <c r="E132" s="82" t="s">
        <v>81</v>
      </c>
      <c r="F132" s="19">
        <v>5000</v>
      </c>
      <c r="G132" s="64">
        <f t="shared" si="30"/>
        <v>3.3359999999999994E-2</v>
      </c>
      <c r="H132" s="24">
        <f t="shared" si="31"/>
        <v>2.7888959999999998</v>
      </c>
      <c r="I132" s="25">
        <v>2.7799999999999998E-2</v>
      </c>
      <c r="J132" s="24">
        <f t="shared" si="32"/>
        <v>2.3240799999999999</v>
      </c>
      <c r="K132" s="25">
        <f t="shared" si="33"/>
        <v>2.555E-2</v>
      </c>
      <c r="L132" s="27">
        <f t="shared" si="34"/>
        <v>2.13598</v>
      </c>
      <c r="M132" s="25">
        <v>2.3300000000000001E-2</v>
      </c>
      <c r="N132" s="9">
        <f t="shared" si="35"/>
        <v>1.9478800000000001</v>
      </c>
    </row>
    <row r="133" spans="1:14" ht="13" customHeight="1" x14ac:dyDescent="0.2">
      <c r="A133" s="30" t="s">
        <v>379</v>
      </c>
      <c r="B133" s="72" t="s">
        <v>380</v>
      </c>
      <c r="C133" s="72" t="s">
        <v>381</v>
      </c>
      <c r="D133" s="88" t="s">
        <v>24</v>
      </c>
      <c r="E133" s="82" t="s">
        <v>81</v>
      </c>
      <c r="F133" s="19">
        <v>5000</v>
      </c>
      <c r="G133" s="64">
        <f t="shared" si="30"/>
        <v>3.3359999999999994E-2</v>
      </c>
      <c r="H133" s="24">
        <f t="shared" si="31"/>
        <v>2.7888959999999998</v>
      </c>
      <c r="I133" s="25">
        <v>2.7799999999999998E-2</v>
      </c>
      <c r="J133" s="24">
        <f t="shared" si="32"/>
        <v>2.3240799999999999</v>
      </c>
      <c r="K133" s="25">
        <f t="shared" si="33"/>
        <v>2.555E-2</v>
      </c>
      <c r="L133" s="27">
        <f t="shared" si="34"/>
        <v>2.13598</v>
      </c>
      <c r="M133" s="25">
        <v>2.3300000000000001E-2</v>
      </c>
      <c r="N133" s="9">
        <f t="shared" si="35"/>
        <v>1.9478800000000001</v>
      </c>
    </row>
    <row r="134" spans="1:14" ht="13" customHeight="1" x14ac:dyDescent="0.2">
      <c r="A134" s="30" t="s">
        <v>382</v>
      </c>
      <c r="B134" s="72" t="s">
        <v>383</v>
      </c>
      <c r="C134" s="72" t="s">
        <v>384</v>
      </c>
      <c r="D134" s="88" t="s">
        <v>24</v>
      </c>
      <c r="E134" s="82" t="s">
        <v>81</v>
      </c>
      <c r="F134" s="19">
        <v>5000</v>
      </c>
      <c r="G134" s="64">
        <f t="shared" si="30"/>
        <v>3.3359999999999994E-2</v>
      </c>
      <c r="H134" s="24">
        <f t="shared" si="31"/>
        <v>2.7888959999999998</v>
      </c>
      <c r="I134" s="25">
        <v>2.7799999999999998E-2</v>
      </c>
      <c r="J134" s="24">
        <f t="shared" si="32"/>
        <v>2.3240799999999999</v>
      </c>
      <c r="K134" s="25">
        <f t="shared" si="33"/>
        <v>2.5499999999999998E-2</v>
      </c>
      <c r="L134" s="27">
        <f t="shared" si="34"/>
        <v>2.1317999999999997</v>
      </c>
      <c r="M134" s="25">
        <v>2.3199999999999998E-2</v>
      </c>
      <c r="N134" s="9">
        <f t="shared" si="35"/>
        <v>1.9395199999999997</v>
      </c>
    </row>
    <row r="135" spans="1:14" ht="13" customHeight="1" x14ac:dyDescent="0.2">
      <c r="A135" s="30" t="s">
        <v>385</v>
      </c>
      <c r="B135" s="72" t="s">
        <v>386</v>
      </c>
      <c r="C135" s="72" t="s">
        <v>387</v>
      </c>
      <c r="D135" s="88" t="s">
        <v>24</v>
      </c>
      <c r="E135" s="82" t="s">
        <v>81</v>
      </c>
      <c r="F135" s="19">
        <v>5000</v>
      </c>
      <c r="G135" s="64">
        <f t="shared" si="30"/>
        <v>3.3359999999999994E-2</v>
      </c>
      <c r="H135" s="24">
        <f t="shared" si="31"/>
        <v>2.7888959999999998</v>
      </c>
      <c r="I135" s="25">
        <v>2.7799999999999998E-2</v>
      </c>
      <c r="J135" s="24">
        <f t="shared" si="32"/>
        <v>2.3240799999999999</v>
      </c>
      <c r="K135" s="25">
        <f t="shared" si="33"/>
        <v>2.5499999999999998E-2</v>
      </c>
      <c r="L135" s="27">
        <f t="shared" si="34"/>
        <v>2.1317999999999997</v>
      </c>
      <c r="M135" s="25">
        <v>2.3199999999999998E-2</v>
      </c>
      <c r="N135" s="9">
        <f t="shared" si="35"/>
        <v>1.9395199999999997</v>
      </c>
    </row>
    <row r="136" spans="1:14" ht="13" customHeight="1" x14ac:dyDescent="0.2">
      <c r="A136" s="30" t="s">
        <v>388</v>
      </c>
      <c r="B136" s="72" t="s">
        <v>389</v>
      </c>
      <c r="C136" s="72" t="s">
        <v>390</v>
      </c>
      <c r="D136" s="88" t="s">
        <v>24</v>
      </c>
      <c r="E136" s="82" t="s">
        <v>81</v>
      </c>
      <c r="F136" s="19">
        <v>200</v>
      </c>
      <c r="G136" s="64">
        <f t="shared" si="30"/>
        <v>3.576E-2</v>
      </c>
      <c r="H136" s="24">
        <f t="shared" si="31"/>
        <v>2.9895359999999997</v>
      </c>
      <c r="I136" s="25">
        <v>2.98E-2</v>
      </c>
      <c r="J136" s="24">
        <f t="shared" si="32"/>
        <v>2.4912799999999997</v>
      </c>
      <c r="K136" s="25">
        <f t="shared" si="33"/>
        <v>2.7299999999999998E-2</v>
      </c>
      <c r="L136" s="27">
        <f t="shared" si="34"/>
        <v>2.2822799999999996</v>
      </c>
      <c r="M136" s="25">
        <v>2.4799999999999999E-2</v>
      </c>
      <c r="N136" s="9">
        <f t="shared" si="35"/>
        <v>2.0732799999999996</v>
      </c>
    </row>
    <row r="137" spans="1:14" ht="13" customHeight="1" x14ac:dyDescent="0.2">
      <c r="A137" s="30" t="s">
        <v>391</v>
      </c>
      <c r="B137" s="72" t="s">
        <v>392</v>
      </c>
      <c r="C137" s="72" t="s">
        <v>393</v>
      </c>
      <c r="D137" s="88" t="s">
        <v>24</v>
      </c>
      <c r="E137" s="82" t="s">
        <v>81</v>
      </c>
      <c r="F137" s="19">
        <v>3000</v>
      </c>
      <c r="G137" s="64">
        <f t="shared" si="30"/>
        <v>4.9079999999999999E-2</v>
      </c>
      <c r="H137" s="24">
        <f t="shared" si="31"/>
        <v>4.1030879999999996</v>
      </c>
      <c r="I137" s="25">
        <v>4.0899999999999999E-2</v>
      </c>
      <c r="J137" s="24">
        <f t="shared" si="32"/>
        <v>3.4192399999999998</v>
      </c>
      <c r="K137" s="25">
        <f t="shared" si="33"/>
        <v>3.7499999999999999E-2</v>
      </c>
      <c r="L137" s="27">
        <f t="shared" si="34"/>
        <v>3.1349999999999998</v>
      </c>
      <c r="M137" s="25">
        <v>3.4099999999999998E-2</v>
      </c>
      <c r="N137" s="9">
        <f t="shared" si="35"/>
        <v>2.8507599999999997</v>
      </c>
    </row>
    <row r="138" spans="1:14" ht="13" customHeight="1" x14ac:dyDescent="0.2">
      <c r="A138" s="30" t="s">
        <v>394</v>
      </c>
      <c r="B138" s="72" t="s">
        <v>395</v>
      </c>
      <c r="C138" s="72" t="s">
        <v>396</v>
      </c>
      <c r="D138" s="88" t="s">
        <v>24</v>
      </c>
      <c r="E138" s="82" t="s">
        <v>81</v>
      </c>
      <c r="F138" s="19">
        <v>3000</v>
      </c>
      <c r="G138" s="64">
        <f t="shared" si="30"/>
        <v>4.9079999999999999E-2</v>
      </c>
      <c r="H138" s="24">
        <f t="shared" si="31"/>
        <v>4.1030879999999996</v>
      </c>
      <c r="I138" s="25">
        <v>4.0899999999999999E-2</v>
      </c>
      <c r="J138" s="24">
        <f t="shared" si="32"/>
        <v>3.4192399999999998</v>
      </c>
      <c r="K138" s="25">
        <f t="shared" si="33"/>
        <v>3.7499999999999999E-2</v>
      </c>
      <c r="L138" s="27">
        <f t="shared" si="34"/>
        <v>3.1349999999999998</v>
      </c>
      <c r="M138" s="25">
        <v>3.4099999999999998E-2</v>
      </c>
      <c r="N138" s="9">
        <f t="shared" si="35"/>
        <v>2.8507599999999997</v>
      </c>
    </row>
    <row r="139" spans="1:14" ht="13" customHeight="1" x14ac:dyDescent="0.2">
      <c r="A139" s="30" t="s">
        <v>397</v>
      </c>
      <c r="B139" s="72" t="s">
        <v>398</v>
      </c>
      <c r="C139" s="72" t="s">
        <v>399</v>
      </c>
      <c r="D139" s="71" t="s">
        <v>41</v>
      </c>
      <c r="E139" s="82" t="s">
        <v>81</v>
      </c>
      <c r="F139" s="19">
        <v>3000</v>
      </c>
      <c r="G139" s="64">
        <f t="shared" si="30"/>
        <v>3.2400000000000003E-3</v>
      </c>
      <c r="H139" s="24">
        <f t="shared" si="31"/>
        <v>0.27086399999999999</v>
      </c>
      <c r="I139" s="25">
        <v>2.7000000000000001E-3</v>
      </c>
      <c r="J139" s="24">
        <f t="shared" si="32"/>
        <v>0.22572</v>
      </c>
      <c r="K139" s="25">
        <f t="shared" si="33"/>
        <v>2.4499999999999999E-3</v>
      </c>
      <c r="L139" s="27">
        <f t="shared" si="34"/>
        <v>0.20482</v>
      </c>
      <c r="M139" s="25">
        <v>2.2000000000000001E-3</v>
      </c>
      <c r="N139" s="9">
        <f t="shared" si="35"/>
        <v>0.18392</v>
      </c>
    </row>
    <row r="140" spans="1:14" ht="13" customHeight="1" x14ac:dyDescent="0.2">
      <c r="A140" s="30" t="s">
        <v>400</v>
      </c>
      <c r="B140" s="72" t="s">
        <v>398</v>
      </c>
      <c r="C140" s="72" t="s">
        <v>401</v>
      </c>
      <c r="D140" s="62" t="s">
        <v>126</v>
      </c>
      <c r="E140" s="82" t="s">
        <v>81</v>
      </c>
      <c r="F140" s="19">
        <v>3000</v>
      </c>
      <c r="G140" s="64">
        <f t="shared" si="30"/>
        <v>0</v>
      </c>
      <c r="H140" s="24">
        <f t="shared" si="31"/>
        <v>0</v>
      </c>
      <c r="I140" s="25">
        <v>0</v>
      </c>
      <c r="J140" s="24">
        <f t="shared" si="32"/>
        <v>0</v>
      </c>
      <c r="K140" s="25">
        <f t="shared" si="33"/>
        <v>0</v>
      </c>
      <c r="L140" s="27">
        <f t="shared" si="34"/>
        <v>0</v>
      </c>
      <c r="M140" s="25">
        <v>0</v>
      </c>
      <c r="N140" s="9">
        <f t="shared" si="35"/>
        <v>0</v>
      </c>
    </row>
    <row r="141" spans="1:14" ht="13" customHeight="1" x14ac:dyDescent="0.2">
      <c r="A141" s="30" t="s">
        <v>402</v>
      </c>
      <c r="B141" s="72" t="s">
        <v>403</v>
      </c>
      <c r="C141" s="72" t="s">
        <v>404</v>
      </c>
      <c r="D141" s="88" t="s">
        <v>24</v>
      </c>
      <c r="E141" s="82" t="s">
        <v>81</v>
      </c>
      <c r="F141" s="19">
        <v>100</v>
      </c>
      <c r="G141" s="64">
        <f t="shared" si="30"/>
        <v>0.99407999999999996</v>
      </c>
      <c r="H141" s="24">
        <f t="shared" si="31"/>
        <v>83.105087999999995</v>
      </c>
      <c r="I141" s="25">
        <v>0.82840000000000003</v>
      </c>
      <c r="J141" s="24">
        <f t="shared" si="32"/>
        <v>69.254239999999996</v>
      </c>
      <c r="K141" s="25">
        <f t="shared" si="33"/>
        <v>0.75934999999999997</v>
      </c>
      <c r="L141" s="27">
        <f t="shared" si="34"/>
        <v>63.481659999999998</v>
      </c>
      <c r="M141" s="25">
        <v>0.69030000000000002</v>
      </c>
      <c r="N141" s="9">
        <f t="shared" si="35"/>
        <v>57.70908</v>
      </c>
    </row>
    <row r="142" spans="1:14" ht="13" customHeight="1" x14ac:dyDescent="0.2">
      <c r="A142" s="30" t="s">
        <v>405</v>
      </c>
      <c r="B142" s="72" t="s">
        <v>406</v>
      </c>
      <c r="C142" s="72" t="s">
        <v>407</v>
      </c>
      <c r="D142" s="88" t="s">
        <v>24</v>
      </c>
      <c r="E142" s="82" t="s">
        <v>81</v>
      </c>
      <c r="F142" s="19">
        <v>200</v>
      </c>
      <c r="G142" s="64">
        <f t="shared" si="30"/>
        <v>0.53495999999999999</v>
      </c>
      <c r="H142" s="24">
        <f t="shared" si="31"/>
        <v>44.722655999999994</v>
      </c>
      <c r="I142" s="25">
        <v>0.44579999999999997</v>
      </c>
      <c r="J142" s="24">
        <f t="shared" si="32"/>
        <v>37.268879999999996</v>
      </c>
      <c r="K142" s="25">
        <f t="shared" si="33"/>
        <v>0.40869999999999995</v>
      </c>
      <c r="L142" s="27">
        <f t="shared" si="34"/>
        <v>34.167319999999997</v>
      </c>
      <c r="M142" s="25">
        <v>0.37159999999999999</v>
      </c>
      <c r="N142" s="9">
        <f t="shared" si="35"/>
        <v>31.065759999999997</v>
      </c>
    </row>
    <row r="143" spans="1:14" ht="13" customHeight="1" x14ac:dyDescent="0.2">
      <c r="A143" s="30" t="s">
        <v>408</v>
      </c>
      <c r="B143" s="72" t="s">
        <v>409</v>
      </c>
      <c r="C143" s="72" t="s">
        <v>410</v>
      </c>
      <c r="D143" s="88" t="s">
        <v>24</v>
      </c>
      <c r="E143" s="82" t="s">
        <v>81</v>
      </c>
      <c r="F143" s="19">
        <v>500</v>
      </c>
      <c r="G143" s="64">
        <f t="shared" si="30"/>
        <v>0.49715999999999999</v>
      </c>
      <c r="H143" s="24">
        <f t="shared" si="31"/>
        <v>41.562576</v>
      </c>
      <c r="I143" s="25">
        <v>0.4143</v>
      </c>
      <c r="J143" s="24">
        <f t="shared" si="32"/>
        <v>34.635480000000001</v>
      </c>
      <c r="K143" s="25">
        <f t="shared" si="33"/>
        <v>0.37980000000000003</v>
      </c>
      <c r="L143" s="27">
        <f t="shared" si="34"/>
        <v>31.751280000000001</v>
      </c>
      <c r="M143" s="25">
        <v>0.3453</v>
      </c>
      <c r="N143" s="9">
        <f t="shared" si="35"/>
        <v>28.867079999999998</v>
      </c>
    </row>
    <row r="144" spans="1:14" ht="13" customHeight="1" x14ac:dyDescent="0.2">
      <c r="A144" s="30" t="s">
        <v>411</v>
      </c>
      <c r="B144" s="72" t="s">
        <v>412</v>
      </c>
      <c r="C144" s="72" t="s">
        <v>413</v>
      </c>
      <c r="D144" s="62" t="s">
        <v>126</v>
      </c>
      <c r="E144" s="82" t="s">
        <v>81</v>
      </c>
      <c r="F144" s="19">
        <v>5000</v>
      </c>
      <c r="G144" s="64">
        <f t="shared" si="30"/>
        <v>3.5999999999999997E-2</v>
      </c>
      <c r="H144" s="24">
        <f t="shared" si="31"/>
        <v>3.0095999999999994</v>
      </c>
      <c r="I144" s="25">
        <v>0.03</v>
      </c>
      <c r="J144" s="24">
        <f t="shared" si="32"/>
        <v>2.5079999999999996</v>
      </c>
      <c r="K144" s="25">
        <f t="shared" si="33"/>
        <v>2.5000000000000001E-2</v>
      </c>
      <c r="L144" s="27">
        <f t="shared" si="34"/>
        <v>2.09</v>
      </c>
      <c r="M144" s="25">
        <v>0.02</v>
      </c>
      <c r="N144" s="9">
        <f t="shared" si="35"/>
        <v>1.6719999999999999</v>
      </c>
    </row>
    <row r="145" spans="1:14" ht="13" customHeight="1" x14ac:dyDescent="0.2">
      <c r="A145" s="30" t="s">
        <v>414</v>
      </c>
      <c r="B145" s="72" t="s">
        <v>415</v>
      </c>
      <c r="C145" s="72" t="s">
        <v>416</v>
      </c>
      <c r="D145" s="62" t="s">
        <v>126</v>
      </c>
      <c r="E145" s="82" t="s">
        <v>81</v>
      </c>
      <c r="F145" s="19">
        <v>5000</v>
      </c>
      <c r="G145" s="64">
        <f t="shared" si="30"/>
        <v>3.5999999999999997E-2</v>
      </c>
      <c r="H145" s="24">
        <f t="shared" si="31"/>
        <v>3.0095999999999994</v>
      </c>
      <c r="I145" s="25">
        <v>0.03</v>
      </c>
      <c r="J145" s="24">
        <f t="shared" si="32"/>
        <v>2.5079999999999996</v>
      </c>
      <c r="K145" s="25">
        <f t="shared" si="33"/>
        <v>2.5000000000000001E-2</v>
      </c>
      <c r="L145" s="27">
        <f t="shared" si="34"/>
        <v>2.09</v>
      </c>
      <c r="M145" s="25">
        <v>0.02</v>
      </c>
      <c r="N145" s="9">
        <f t="shared" si="35"/>
        <v>1.6719999999999999</v>
      </c>
    </row>
    <row r="146" spans="1:14" ht="13" customHeight="1" x14ac:dyDescent="0.2">
      <c r="A146" s="30" t="s">
        <v>417</v>
      </c>
      <c r="B146" s="72" t="s">
        <v>418</v>
      </c>
      <c r="C146" s="72" t="s">
        <v>419</v>
      </c>
      <c r="D146" s="88" t="s">
        <v>24</v>
      </c>
      <c r="E146" s="82" t="s">
        <v>81</v>
      </c>
      <c r="F146" s="19">
        <v>5000</v>
      </c>
      <c r="G146" s="64">
        <f t="shared" si="30"/>
        <v>2.8080000000000001E-2</v>
      </c>
      <c r="H146" s="24">
        <f t="shared" si="31"/>
        <v>2.3474879999999998</v>
      </c>
      <c r="I146" s="25">
        <v>2.3400000000000001E-2</v>
      </c>
      <c r="J146" s="24">
        <f t="shared" si="32"/>
        <v>1.95624</v>
      </c>
      <c r="K146" s="25">
        <f t="shared" si="33"/>
        <v>2.145E-2</v>
      </c>
      <c r="L146" s="27">
        <f t="shared" si="34"/>
        <v>1.7932199999999998</v>
      </c>
      <c r="M146" s="25">
        <v>1.95E-2</v>
      </c>
      <c r="N146" s="9">
        <f t="shared" si="35"/>
        <v>1.6301999999999999</v>
      </c>
    </row>
    <row r="147" spans="1:14" s="86" customFormat="1" ht="50" customHeight="1" x14ac:dyDescent="0.2">
      <c r="A147" s="119" t="s">
        <v>420</v>
      </c>
      <c r="B147" s="90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1"/>
    </row>
    <row r="148" spans="1:14" ht="13" customHeight="1" x14ac:dyDescent="0.2">
      <c r="A148" s="30" t="s">
        <v>421</v>
      </c>
      <c r="B148" s="22" t="s">
        <v>422</v>
      </c>
      <c r="C148" s="22" t="s">
        <v>423</v>
      </c>
      <c r="D148" s="87" t="s">
        <v>24</v>
      </c>
      <c r="E148" s="84" t="s">
        <v>81</v>
      </c>
      <c r="F148" s="23">
        <v>400</v>
      </c>
      <c r="G148" s="64">
        <f t="shared" ref="G148:G164" si="36">I148*1.2</f>
        <v>0.32532</v>
      </c>
      <c r="H148" s="24">
        <f t="shared" ref="H148:H164" si="37">J148*1.2</f>
        <v>27.196752</v>
      </c>
      <c r="I148" s="20">
        <v>0.27110000000000001</v>
      </c>
      <c r="J148" s="24">
        <f t="shared" ref="J148:J164" si="38">I148*$E$3</f>
        <v>22.663959999999999</v>
      </c>
      <c r="K148" s="25">
        <f t="shared" ref="K148:K164" si="39">(I148+M148)/2</f>
        <v>0.2485</v>
      </c>
      <c r="L148" s="27">
        <f t="shared" ref="L148:L164" si="40">(J148+N148)/2</f>
        <v>20.7746</v>
      </c>
      <c r="M148" s="20">
        <v>0.22589999999999999</v>
      </c>
      <c r="N148" s="9">
        <f t="shared" ref="N148:N164" si="41">M148*$E$3</f>
        <v>18.88524</v>
      </c>
    </row>
    <row r="149" spans="1:14" ht="13" customHeight="1" x14ac:dyDescent="0.2">
      <c r="A149" s="30" t="s">
        <v>424</v>
      </c>
      <c r="B149" s="22" t="s">
        <v>425</v>
      </c>
      <c r="C149" s="22" t="s">
        <v>426</v>
      </c>
      <c r="D149" s="87" t="s">
        <v>24</v>
      </c>
      <c r="E149" s="84" t="s">
        <v>81</v>
      </c>
      <c r="F149" s="23">
        <v>400</v>
      </c>
      <c r="G149" s="64">
        <f t="shared" si="36"/>
        <v>0.32532</v>
      </c>
      <c r="H149" s="24">
        <f t="shared" si="37"/>
        <v>27.196752</v>
      </c>
      <c r="I149" s="20">
        <v>0.27110000000000001</v>
      </c>
      <c r="J149" s="24">
        <f t="shared" si="38"/>
        <v>22.663959999999999</v>
      </c>
      <c r="K149" s="25">
        <f t="shared" si="39"/>
        <v>0.2485</v>
      </c>
      <c r="L149" s="27">
        <f t="shared" si="40"/>
        <v>20.7746</v>
      </c>
      <c r="M149" s="20">
        <v>0.22589999999999999</v>
      </c>
      <c r="N149" s="9">
        <f t="shared" si="41"/>
        <v>18.88524</v>
      </c>
    </row>
    <row r="150" spans="1:14" s="17" customFormat="1" ht="13" customHeight="1" x14ac:dyDescent="0.2">
      <c r="A150" s="35" t="s">
        <v>427</v>
      </c>
      <c r="B150" s="21" t="s">
        <v>428</v>
      </c>
      <c r="C150" s="21" t="s">
        <v>429</v>
      </c>
      <c r="D150" s="87" t="s">
        <v>24</v>
      </c>
      <c r="E150" s="28" t="s">
        <v>81</v>
      </c>
      <c r="F150" s="29">
        <v>200</v>
      </c>
      <c r="G150" s="64">
        <f t="shared" si="36"/>
        <v>0.42239999999999994</v>
      </c>
      <c r="H150" s="24">
        <f t="shared" si="37"/>
        <v>35.312639999999995</v>
      </c>
      <c r="I150" s="25">
        <v>0.35199999999999998</v>
      </c>
      <c r="J150" s="24">
        <f t="shared" si="38"/>
        <v>29.427199999999996</v>
      </c>
      <c r="K150" s="25">
        <f t="shared" si="39"/>
        <v>0.32269999999999999</v>
      </c>
      <c r="L150" s="27">
        <f t="shared" si="40"/>
        <v>26.977719999999998</v>
      </c>
      <c r="M150" s="25">
        <v>0.29339999999999999</v>
      </c>
      <c r="N150" s="9">
        <f t="shared" si="41"/>
        <v>24.528239999999997</v>
      </c>
    </row>
    <row r="151" spans="1:14" ht="13" customHeight="1" x14ac:dyDescent="0.2">
      <c r="A151" s="30" t="s">
        <v>430</v>
      </c>
      <c r="B151" s="22" t="s">
        <v>431</v>
      </c>
      <c r="C151" s="22" t="s">
        <v>432</v>
      </c>
      <c r="D151" s="87" t="s">
        <v>24</v>
      </c>
      <c r="E151" s="84" t="s">
        <v>81</v>
      </c>
      <c r="F151" s="23">
        <v>400</v>
      </c>
      <c r="G151" s="64">
        <f t="shared" si="36"/>
        <v>0.32532</v>
      </c>
      <c r="H151" s="24">
        <f t="shared" si="37"/>
        <v>27.196752</v>
      </c>
      <c r="I151" s="20">
        <v>0.27110000000000001</v>
      </c>
      <c r="J151" s="24">
        <f t="shared" si="38"/>
        <v>22.663959999999999</v>
      </c>
      <c r="K151" s="25">
        <f t="shared" si="39"/>
        <v>0.2485</v>
      </c>
      <c r="L151" s="27">
        <f t="shared" si="40"/>
        <v>20.7746</v>
      </c>
      <c r="M151" s="20">
        <v>0.22589999999999999</v>
      </c>
      <c r="N151" s="9">
        <f t="shared" si="41"/>
        <v>18.88524</v>
      </c>
    </row>
    <row r="152" spans="1:14" s="17" customFormat="1" ht="13" customHeight="1" x14ac:dyDescent="0.2">
      <c r="A152" s="35" t="s">
        <v>433</v>
      </c>
      <c r="B152" s="21" t="s">
        <v>434</v>
      </c>
      <c r="C152" s="21" t="s">
        <v>435</v>
      </c>
      <c r="D152" s="87" t="s">
        <v>24</v>
      </c>
      <c r="E152" s="28" t="s">
        <v>81</v>
      </c>
      <c r="F152" s="29">
        <v>200</v>
      </c>
      <c r="G152" s="64">
        <f t="shared" si="36"/>
        <v>0.18864</v>
      </c>
      <c r="H152" s="24">
        <f t="shared" si="37"/>
        <v>15.770303999999998</v>
      </c>
      <c r="I152" s="20">
        <v>0.15720000000000001</v>
      </c>
      <c r="J152" s="24">
        <f t="shared" si="38"/>
        <v>13.141919999999999</v>
      </c>
      <c r="K152" s="25">
        <f t="shared" si="39"/>
        <v>0.14410000000000001</v>
      </c>
      <c r="L152" s="27">
        <f t="shared" si="40"/>
        <v>12.046759999999999</v>
      </c>
      <c r="M152" s="20">
        <v>0.13100000000000001</v>
      </c>
      <c r="N152" s="9">
        <f t="shared" si="41"/>
        <v>10.951599999999999</v>
      </c>
    </row>
    <row r="153" spans="1:14" ht="13" customHeight="1" x14ac:dyDescent="0.2">
      <c r="A153" s="30" t="s">
        <v>436</v>
      </c>
      <c r="B153" s="21" t="s">
        <v>437</v>
      </c>
      <c r="C153" s="22" t="s">
        <v>438</v>
      </c>
      <c r="D153" s="87" t="s">
        <v>24</v>
      </c>
      <c r="E153" s="84" t="s">
        <v>81</v>
      </c>
      <c r="F153" s="23">
        <v>400</v>
      </c>
      <c r="G153" s="64">
        <f t="shared" si="36"/>
        <v>0.2364</v>
      </c>
      <c r="H153" s="24">
        <f t="shared" si="37"/>
        <v>19.76304</v>
      </c>
      <c r="I153" s="20">
        <v>0.19700000000000001</v>
      </c>
      <c r="J153" s="24">
        <f t="shared" si="38"/>
        <v>16.469200000000001</v>
      </c>
      <c r="K153" s="25">
        <f t="shared" si="39"/>
        <v>0.18054999999999999</v>
      </c>
      <c r="L153" s="27">
        <f t="shared" si="40"/>
        <v>15.093979999999998</v>
      </c>
      <c r="M153" s="20">
        <v>0.1641</v>
      </c>
      <c r="N153" s="9">
        <f t="shared" si="41"/>
        <v>13.718759999999998</v>
      </c>
    </row>
    <row r="154" spans="1:14" ht="13" customHeight="1" x14ac:dyDescent="0.2">
      <c r="A154" s="30" t="s">
        <v>439</v>
      </c>
      <c r="B154" s="21" t="s">
        <v>440</v>
      </c>
      <c r="C154" s="22" t="s">
        <v>441</v>
      </c>
      <c r="D154" s="87" t="s">
        <v>24</v>
      </c>
      <c r="E154" s="84" t="s">
        <v>81</v>
      </c>
      <c r="F154" s="23">
        <v>400</v>
      </c>
      <c r="G154" s="64">
        <f t="shared" si="36"/>
        <v>0.25716</v>
      </c>
      <c r="H154" s="24">
        <f t="shared" si="37"/>
        <v>21.498575999999996</v>
      </c>
      <c r="I154" s="20">
        <v>0.21429999999999999</v>
      </c>
      <c r="J154" s="24">
        <f t="shared" si="38"/>
        <v>17.915479999999999</v>
      </c>
      <c r="K154" s="25">
        <f t="shared" si="39"/>
        <v>0.19639999999999999</v>
      </c>
      <c r="L154" s="27">
        <f t="shared" si="40"/>
        <v>16.419039999999999</v>
      </c>
      <c r="M154" s="20">
        <v>0.17849999999999999</v>
      </c>
      <c r="N154" s="9">
        <f t="shared" si="41"/>
        <v>14.922599999999999</v>
      </c>
    </row>
    <row r="155" spans="1:14" s="17" customFormat="1" ht="13" customHeight="1" x14ac:dyDescent="0.2">
      <c r="A155" s="35" t="s">
        <v>442</v>
      </c>
      <c r="B155" s="21" t="s">
        <v>443</v>
      </c>
      <c r="C155" s="21" t="s">
        <v>444</v>
      </c>
      <c r="D155" s="87" t="s">
        <v>24</v>
      </c>
      <c r="E155" s="28" t="s">
        <v>81</v>
      </c>
      <c r="F155" s="29">
        <v>200</v>
      </c>
      <c r="G155" s="64">
        <f t="shared" si="36"/>
        <v>2.81724</v>
      </c>
      <c r="H155" s="24">
        <f t="shared" si="37"/>
        <v>235.52126399999997</v>
      </c>
      <c r="I155" s="20">
        <v>2.3477000000000001</v>
      </c>
      <c r="J155" s="24">
        <f t="shared" si="38"/>
        <v>196.26772</v>
      </c>
      <c r="K155" s="25">
        <f t="shared" si="39"/>
        <v>2.1520999999999999</v>
      </c>
      <c r="L155" s="27">
        <f t="shared" si="40"/>
        <v>179.91555999999997</v>
      </c>
      <c r="M155" s="20">
        <v>1.9564999999999999</v>
      </c>
      <c r="N155" s="10">
        <f t="shared" si="41"/>
        <v>163.56339999999997</v>
      </c>
    </row>
    <row r="156" spans="1:14" s="17" customFormat="1" ht="13" customHeight="1" x14ac:dyDescent="0.2">
      <c r="A156" s="35" t="s">
        <v>445</v>
      </c>
      <c r="B156" s="21" t="s">
        <v>446</v>
      </c>
      <c r="C156" s="21" t="s">
        <v>447</v>
      </c>
      <c r="D156" s="87" t="s">
        <v>24</v>
      </c>
      <c r="E156" s="28" t="s">
        <v>81</v>
      </c>
      <c r="F156" s="29">
        <v>200</v>
      </c>
      <c r="G156" s="64">
        <f t="shared" si="36"/>
        <v>2.81724</v>
      </c>
      <c r="H156" s="24">
        <f t="shared" si="37"/>
        <v>235.52126399999997</v>
      </c>
      <c r="I156" s="20">
        <v>2.3477000000000001</v>
      </c>
      <c r="J156" s="24">
        <f t="shared" si="38"/>
        <v>196.26772</v>
      </c>
      <c r="K156" s="25">
        <f t="shared" si="39"/>
        <v>2.1520999999999999</v>
      </c>
      <c r="L156" s="27">
        <f t="shared" si="40"/>
        <v>179.91555999999997</v>
      </c>
      <c r="M156" s="20">
        <v>1.9564999999999999</v>
      </c>
      <c r="N156" s="10">
        <f t="shared" si="41"/>
        <v>163.56339999999997</v>
      </c>
    </row>
    <row r="157" spans="1:14" s="17" customFormat="1" ht="13" customHeight="1" x14ac:dyDescent="0.2">
      <c r="A157" s="35" t="s">
        <v>448</v>
      </c>
      <c r="B157" s="21" t="s">
        <v>449</v>
      </c>
      <c r="C157" s="21" t="s">
        <v>450</v>
      </c>
      <c r="D157" s="87" t="s">
        <v>24</v>
      </c>
      <c r="E157" s="28" t="s">
        <v>81</v>
      </c>
      <c r="F157" s="29">
        <v>200</v>
      </c>
      <c r="G157" s="64">
        <f t="shared" si="36"/>
        <v>2.81724</v>
      </c>
      <c r="H157" s="24">
        <f t="shared" si="37"/>
        <v>235.52126399999997</v>
      </c>
      <c r="I157" s="20">
        <v>2.3477000000000001</v>
      </c>
      <c r="J157" s="24">
        <f t="shared" si="38"/>
        <v>196.26772</v>
      </c>
      <c r="K157" s="25">
        <f t="shared" si="39"/>
        <v>2.1520999999999999</v>
      </c>
      <c r="L157" s="27">
        <f t="shared" si="40"/>
        <v>179.91555999999997</v>
      </c>
      <c r="M157" s="20">
        <v>1.9564999999999999</v>
      </c>
      <c r="N157" s="10">
        <f t="shared" si="41"/>
        <v>163.56339999999997</v>
      </c>
    </row>
    <row r="158" spans="1:14" s="17" customFormat="1" ht="13" customHeight="1" x14ac:dyDescent="0.2">
      <c r="A158" s="35" t="s">
        <v>451</v>
      </c>
      <c r="B158" s="21" t="s">
        <v>452</v>
      </c>
      <c r="C158" s="21" t="s">
        <v>453</v>
      </c>
      <c r="D158" s="87" t="s">
        <v>24</v>
      </c>
      <c r="E158" s="28" t="s">
        <v>81</v>
      </c>
      <c r="F158" s="29">
        <v>200</v>
      </c>
      <c r="G158" s="64">
        <f t="shared" si="36"/>
        <v>3.3236399999999997</v>
      </c>
      <c r="H158" s="24">
        <f t="shared" si="37"/>
        <v>277.85630399999997</v>
      </c>
      <c r="I158" s="20">
        <v>2.7696999999999998</v>
      </c>
      <c r="J158" s="24">
        <f t="shared" si="38"/>
        <v>231.54691999999997</v>
      </c>
      <c r="K158" s="25">
        <f t="shared" si="39"/>
        <v>2.5388999999999999</v>
      </c>
      <c r="L158" s="27">
        <f t="shared" si="40"/>
        <v>212.25203999999997</v>
      </c>
      <c r="M158" s="20">
        <v>2.3081</v>
      </c>
      <c r="N158" s="10">
        <f t="shared" si="41"/>
        <v>192.95715999999999</v>
      </c>
    </row>
    <row r="159" spans="1:14" ht="13" customHeight="1" x14ac:dyDescent="0.2">
      <c r="A159" s="30" t="s">
        <v>454</v>
      </c>
      <c r="B159" s="22" t="s">
        <v>455</v>
      </c>
      <c r="C159" s="22" t="s">
        <v>456</v>
      </c>
      <c r="D159" s="87" t="s">
        <v>24</v>
      </c>
      <c r="E159" s="84" t="s">
        <v>81</v>
      </c>
      <c r="F159" s="23">
        <v>200</v>
      </c>
      <c r="G159" s="64">
        <f t="shared" si="36"/>
        <v>1.7896799999999999</v>
      </c>
      <c r="H159" s="24">
        <f t="shared" si="37"/>
        <v>149.61724799999999</v>
      </c>
      <c r="I159" s="20">
        <v>1.4914000000000001</v>
      </c>
      <c r="J159" s="24">
        <f t="shared" si="38"/>
        <v>124.68104</v>
      </c>
      <c r="K159" s="25">
        <f t="shared" si="39"/>
        <v>1.3671500000000001</v>
      </c>
      <c r="L159" s="27">
        <f t="shared" si="40"/>
        <v>114.29373999999999</v>
      </c>
      <c r="M159" s="20">
        <v>1.2428999999999999</v>
      </c>
      <c r="N159" s="9">
        <f t="shared" si="41"/>
        <v>103.90643999999999</v>
      </c>
    </row>
    <row r="160" spans="1:14" ht="13" customHeight="1" x14ac:dyDescent="0.2">
      <c r="A160" s="30" t="s">
        <v>457</v>
      </c>
      <c r="B160" s="22" t="s">
        <v>458</v>
      </c>
      <c r="C160" s="22" t="s">
        <v>459</v>
      </c>
      <c r="D160" s="78" t="s">
        <v>126</v>
      </c>
      <c r="E160" s="84" t="s">
        <v>81</v>
      </c>
      <c r="F160" s="23">
        <v>200</v>
      </c>
      <c r="G160" s="64">
        <f t="shared" si="36"/>
        <v>1.7896799999999999</v>
      </c>
      <c r="H160" s="24">
        <f t="shared" si="37"/>
        <v>149.61724799999999</v>
      </c>
      <c r="I160" s="20">
        <v>1.4914000000000001</v>
      </c>
      <c r="J160" s="24">
        <f t="shared" si="38"/>
        <v>124.68104</v>
      </c>
      <c r="K160" s="25">
        <f t="shared" si="39"/>
        <v>1.3671500000000001</v>
      </c>
      <c r="L160" s="27">
        <f t="shared" si="40"/>
        <v>114.29373999999999</v>
      </c>
      <c r="M160" s="20">
        <v>1.2428999999999999</v>
      </c>
      <c r="N160" s="9">
        <f t="shared" si="41"/>
        <v>103.90643999999999</v>
      </c>
    </row>
    <row r="161" spans="1:14" ht="13" customHeight="1" x14ac:dyDescent="0.2">
      <c r="A161" s="30" t="s">
        <v>460</v>
      </c>
      <c r="B161" s="22" t="s">
        <v>461</v>
      </c>
      <c r="C161" s="22" t="s">
        <v>462</v>
      </c>
      <c r="D161" s="87" t="s">
        <v>24</v>
      </c>
      <c r="E161" s="84" t="s">
        <v>81</v>
      </c>
      <c r="F161" s="23">
        <v>200</v>
      </c>
      <c r="G161" s="64">
        <f t="shared" si="36"/>
        <v>1.7896799999999999</v>
      </c>
      <c r="H161" s="24">
        <f t="shared" si="37"/>
        <v>149.61724799999999</v>
      </c>
      <c r="I161" s="20">
        <v>1.4914000000000001</v>
      </c>
      <c r="J161" s="24">
        <f t="shared" si="38"/>
        <v>124.68104</v>
      </c>
      <c r="K161" s="25">
        <f t="shared" si="39"/>
        <v>1.3671500000000001</v>
      </c>
      <c r="L161" s="27">
        <f t="shared" si="40"/>
        <v>114.29373999999999</v>
      </c>
      <c r="M161" s="20">
        <v>1.2428999999999999</v>
      </c>
      <c r="N161" s="9">
        <f t="shared" si="41"/>
        <v>103.90643999999999</v>
      </c>
    </row>
    <row r="162" spans="1:14" ht="13" customHeight="1" x14ac:dyDescent="0.2">
      <c r="A162" s="30" t="s">
        <v>463</v>
      </c>
      <c r="B162" s="22" t="s">
        <v>464</v>
      </c>
      <c r="C162" s="22" t="s">
        <v>465</v>
      </c>
      <c r="D162" s="87" t="s">
        <v>24</v>
      </c>
      <c r="E162" s="84" t="s">
        <v>81</v>
      </c>
      <c r="F162" s="23">
        <v>200</v>
      </c>
      <c r="G162" s="64">
        <f t="shared" si="36"/>
        <v>2.6682000000000001</v>
      </c>
      <c r="H162" s="24">
        <f t="shared" si="37"/>
        <v>223.06151999999997</v>
      </c>
      <c r="I162" s="20">
        <v>2.2235</v>
      </c>
      <c r="J162" s="24">
        <f t="shared" si="38"/>
        <v>185.88459999999998</v>
      </c>
      <c r="K162" s="25">
        <f t="shared" si="39"/>
        <v>2.0381999999999998</v>
      </c>
      <c r="L162" s="27">
        <f t="shared" si="40"/>
        <v>170.39351999999997</v>
      </c>
      <c r="M162" s="20">
        <v>1.8529</v>
      </c>
      <c r="N162" s="9">
        <f t="shared" si="41"/>
        <v>154.90243999999998</v>
      </c>
    </row>
    <row r="163" spans="1:14" ht="13" customHeight="1" x14ac:dyDescent="0.2">
      <c r="A163" s="30" t="s">
        <v>466</v>
      </c>
      <c r="B163" s="22" t="s">
        <v>467</v>
      </c>
      <c r="C163" s="22" t="s">
        <v>468</v>
      </c>
      <c r="D163" s="87" t="s">
        <v>24</v>
      </c>
      <c r="E163" s="84" t="s">
        <v>81</v>
      </c>
      <c r="F163" s="23">
        <v>200</v>
      </c>
      <c r="G163" s="64">
        <f t="shared" si="36"/>
        <v>2.2276799999999999</v>
      </c>
      <c r="H163" s="24">
        <f t="shared" si="37"/>
        <v>186.234048</v>
      </c>
      <c r="I163" s="20">
        <v>1.8564000000000001</v>
      </c>
      <c r="J163" s="24">
        <f t="shared" si="38"/>
        <v>155.19504000000001</v>
      </c>
      <c r="K163" s="25">
        <f t="shared" si="39"/>
        <v>1.7017</v>
      </c>
      <c r="L163" s="27">
        <f t="shared" si="40"/>
        <v>142.26211999999998</v>
      </c>
      <c r="M163" s="20">
        <v>1.5469999999999999</v>
      </c>
      <c r="N163" s="9">
        <f t="shared" si="41"/>
        <v>129.32919999999999</v>
      </c>
    </row>
    <row r="164" spans="1:14" ht="13" customHeight="1" x14ac:dyDescent="0.2">
      <c r="A164" s="30" t="s">
        <v>469</v>
      </c>
      <c r="B164" s="22" t="s">
        <v>470</v>
      </c>
      <c r="C164" s="22" t="s">
        <v>471</v>
      </c>
      <c r="D164" s="68" t="s">
        <v>126</v>
      </c>
      <c r="E164" s="84" t="s">
        <v>81</v>
      </c>
      <c r="F164" s="23">
        <v>200</v>
      </c>
      <c r="G164" s="64">
        <f t="shared" si="36"/>
        <v>2.1840000000000002</v>
      </c>
      <c r="H164" s="24">
        <f t="shared" si="37"/>
        <v>182.58239999999998</v>
      </c>
      <c r="I164" s="20">
        <v>1.82</v>
      </c>
      <c r="J164" s="24">
        <f t="shared" si="38"/>
        <v>152.15199999999999</v>
      </c>
      <c r="K164" s="25">
        <f t="shared" si="39"/>
        <v>1.66835</v>
      </c>
      <c r="L164" s="27">
        <f t="shared" si="40"/>
        <v>139.47405999999998</v>
      </c>
      <c r="M164" s="20">
        <v>1.5166999999999999</v>
      </c>
      <c r="N164" s="9">
        <f t="shared" si="41"/>
        <v>126.79611999999999</v>
      </c>
    </row>
    <row r="165" spans="1:14" s="86" customFormat="1" ht="50" customHeight="1" x14ac:dyDescent="0.2">
      <c r="A165" s="102" t="s">
        <v>472</v>
      </c>
      <c r="B165" s="90"/>
      <c r="C165" s="91"/>
      <c r="D165" s="99"/>
      <c r="E165" s="90"/>
      <c r="F165" s="90"/>
      <c r="G165" s="90"/>
      <c r="H165" s="90"/>
      <c r="I165" s="90"/>
      <c r="J165" s="90"/>
      <c r="K165" s="90"/>
      <c r="L165" s="90"/>
      <c r="M165" s="90"/>
      <c r="N165" s="91"/>
    </row>
    <row r="166" spans="1:14" ht="13" customHeight="1" x14ac:dyDescent="0.2">
      <c r="A166" s="30" t="s">
        <v>473</v>
      </c>
      <c r="B166" s="22" t="s">
        <v>474</v>
      </c>
      <c r="C166" s="22" t="s">
        <v>475</v>
      </c>
      <c r="D166" s="87" t="s">
        <v>24</v>
      </c>
      <c r="E166" s="84" t="s">
        <v>81</v>
      </c>
      <c r="F166" s="23">
        <v>200</v>
      </c>
      <c r="G166" s="64">
        <f t="shared" ref="G166:G197" si="42">I166*1.2</f>
        <v>0.13991999999999999</v>
      </c>
      <c r="H166" s="24">
        <f t="shared" ref="H166:H197" si="43">J166*1.2</f>
        <v>11.697311999999998</v>
      </c>
      <c r="I166" s="25">
        <v>0.1166</v>
      </c>
      <c r="J166" s="24">
        <f t="shared" ref="J166:J197" si="44">I166*$E$3</f>
        <v>9.7477599999999995</v>
      </c>
      <c r="K166" s="25">
        <f t="shared" ref="K166:K191" si="45">(I166+M166)/2</f>
        <v>0.1069</v>
      </c>
      <c r="L166" s="27">
        <f t="shared" ref="L166:L191" si="46">(J166+N166)/2</f>
        <v>8.9368400000000001</v>
      </c>
      <c r="M166" s="25">
        <v>9.7199999999999995E-2</v>
      </c>
      <c r="N166" s="27">
        <f t="shared" ref="N166:N197" si="47">M166*$E$3</f>
        <v>8.1259199999999989</v>
      </c>
    </row>
    <row r="167" spans="1:14" ht="13" customHeight="1" x14ac:dyDescent="0.2">
      <c r="A167" s="30" t="s">
        <v>476</v>
      </c>
      <c r="B167" s="22" t="s">
        <v>477</v>
      </c>
      <c r="C167" s="22" t="s">
        <v>478</v>
      </c>
      <c r="D167" s="87" t="s">
        <v>24</v>
      </c>
      <c r="E167" s="84" t="s">
        <v>81</v>
      </c>
      <c r="F167" s="23">
        <v>200</v>
      </c>
      <c r="G167" s="64">
        <f t="shared" si="42"/>
        <v>0.35351999999999995</v>
      </c>
      <c r="H167" s="24">
        <f t="shared" si="43"/>
        <v>29.554271999999994</v>
      </c>
      <c r="I167" s="25">
        <v>0.29459999999999997</v>
      </c>
      <c r="J167" s="24">
        <f t="shared" si="44"/>
        <v>24.628559999999997</v>
      </c>
      <c r="K167" s="25">
        <f t="shared" si="45"/>
        <v>0.27</v>
      </c>
      <c r="L167" s="27">
        <f t="shared" si="46"/>
        <v>22.571999999999996</v>
      </c>
      <c r="M167" s="25">
        <v>0.24540000000000001</v>
      </c>
      <c r="N167" s="27">
        <f t="shared" si="47"/>
        <v>20.515439999999998</v>
      </c>
    </row>
    <row r="168" spans="1:14" ht="13" customHeight="1" x14ac:dyDescent="0.2">
      <c r="A168" s="30" t="s">
        <v>479</v>
      </c>
      <c r="B168" s="22" t="s">
        <v>480</v>
      </c>
      <c r="C168" s="22" t="s">
        <v>481</v>
      </c>
      <c r="D168" s="87" t="s">
        <v>24</v>
      </c>
      <c r="E168" s="84" t="s">
        <v>81</v>
      </c>
      <c r="F168" s="23">
        <v>200</v>
      </c>
      <c r="G168" s="64">
        <f t="shared" si="42"/>
        <v>0.20603999999999997</v>
      </c>
      <c r="H168" s="24">
        <f t="shared" si="43"/>
        <v>17.224943999999997</v>
      </c>
      <c r="I168" s="31">
        <v>0.17169999999999999</v>
      </c>
      <c r="J168" s="24">
        <f t="shared" si="44"/>
        <v>14.354119999999998</v>
      </c>
      <c r="K168" s="25">
        <f t="shared" si="45"/>
        <v>0.15734999999999999</v>
      </c>
      <c r="L168" s="27">
        <f t="shared" si="46"/>
        <v>13.154459999999998</v>
      </c>
      <c r="M168" s="31">
        <v>0.14299999999999999</v>
      </c>
      <c r="N168" s="27">
        <f t="shared" si="47"/>
        <v>11.954799999999999</v>
      </c>
    </row>
    <row r="169" spans="1:14" ht="13" customHeight="1" x14ac:dyDescent="0.2">
      <c r="A169" s="30" t="s">
        <v>482</v>
      </c>
      <c r="B169" s="22" t="s">
        <v>483</v>
      </c>
      <c r="C169" s="22" t="s">
        <v>484</v>
      </c>
      <c r="D169" s="87" t="s">
        <v>24</v>
      </c>
      <c r="E169" s="84" t="s">
        <v>81</v>
      </c>
      <c r="F169" s="23">
        <v>200</v>
      </c>
      <c r="G169" s="64">
        <f t="shared" si="42"/>
        <v>0.39755999999999997</v>
      </c>
      <c r="H169" s="24">
        <f t="shared" si="43"/>
        <v>33.236015999999992</v>
      </c>
      <c r="I169" s="31">
        <v>0.33129999999999998</v>
      </c>
      <c r="J169" s="24">
        <f t="shared" si="44"/>
        <v>27.696679999999997</v>
      </c>
      <c r="K169" s="25">
        <f t="shared" si="45"/>
        <v>0.30369999999999997</v>
      </c>
      <c r="L169" s="27">
        <f t="shared" si="46"/>
        <v>25.389319999999998</v>
      </c>
      <c r="M169" s="31">
        <v>0.27610000000000001</v>
      </c>
      <c r="N169" s="27">
        <f t="shared" si="47"/>
        <v>23.081959999999999</v>
      </c>
    </row>
    <row r="170" spans="1:14" ht="13" customHeight="1" x14ac:dyDescent="0.2">
      <c r="A170" s="30" t="s">
        <v>485</v>
      </c>
      <c r="B170" s="22" t="s">
        <v>486</v>
      </c>
      <c r="C170" s="22" t="s">
        <v>487</v>
      </c>
      <c r="D170" s="87" t="s">
        <v>24</v>
      </c>
      <c r="E170" s="84" t="s">
        <v>81</v>
      </c>
      <c r="F170" s="23">
        <v>200</v>
      </c>
      <c r="G170" s="64">
        <f t="shared" si="42"/>
        <v>0.20868</v>
      </c>
      <c r="H170" s="24">
        <f t="shared" si="43"/>
        <v>17.445647999999998</v>
      </c>
      <c r="I170" s="31">
        <v>0.1739</v>
      </c>
      <c r="J170" s="24">
        <f t="shared" si="44"/>
        <v>14.538039999999999</v>
      </c>
      <c r="K170" s="25">
        <f t="shared" si="45"/>
        <v>0.15794999999999998</v>
      </c>
      <c r="L170" s="27">
        <f t="shared" si="46"/>
        <v>13.204619999999998</v>
      </c>
      <c r="M170" s="31">
        <v>0.14199999999999999</v>
      </c>
      <c r="N170" s="27">
        <f t="shared" si="47"/>
        <v>11.871199999999998</v>
      </c>
    </row>
    <row r="171" spans="1:14" ht="13" customHeight="1" x14ac:dyDescent="0.2">
      <c r="A171" s="30" t="s">
        <v>488</v>
      </c>
      <c r="B171" s="22" t="s">
        <v>489</v>
      </c>
      <c r="C171" s="22" t="s">
        <v>490</v>
      </c>
      <c r="D171" s="87" t="s">
        <v>24</v>
      </c>
      <c r="E171" s="84" t="s">
        <v>81</v>
      </c>
      <c r="F171" s="23">
        <v>200</v>
      </c>
      <c r="G171" s="64">
        <f t="shared" si="42"/>
        <v>0.41736000000000001</v>
      </c>
      <c r="H171" s="24">
        <f t="shared" si="43"/>
        <v>34.891295999999997</v>
      </c>
      <c r="I171" s="31">
        <v>0.3478</v>
      </c>
      <c r="J171" s="24">
        <f t="shared" si="44"/>
        <v>29.076079999999997</v>
      </c>
      <c r="K171" s="25">
        <f t="shared" si="45"/>
        <v>0.31589999999999996</v>
      </c>
      <c r="L171" s="27">
        <f t="shared" si="46"/>
        <v>26.409239999999997</v>
      </c>
      <c r="M171" s="31">
        <v>0.28399999999999997</v>
      </c>
      <c r="N171" s="27">
        <f t="shared" si="47"/>
        <v>23.742399999999996</v>
      </c>
    </row>
    <row r="172" spans="1:14" ht="13" customHeight="1" x14ac:dyDescent="0.2">
      <c r="A172" s="30" t="s">
        <v>491</v>
      </c>
      <c r="B172" s="22" t="s">
        <v>492</v>
      </c>
      <c r="C172" s="22" t="s">
        <v>493</v>
      </c>
      <c r="D172" s="87" t="s">
        <v>24</v>
      </c>
      <c r="E172" s="84" t="s">
        <v>81</v>
      </c>
      <c r="F172" s="23">
        <v>200</v>
      </c>
      <c r="G172" s="64">
        <f t="shared" si="42"/>
        <v>0.35244000000000003</v>
      </c>
      <c r="H172" s="24">
        <f t="shared" si="43"/>
        <v>29.463983999999996</v>
      </c>
      <c r="I172" s="25">
        <v>0.29370000000000002</v>
      </c>
      <c r="J172" s="24">
        <f t="shared" si="44"/>
        <v>24.553319999999999</v>
      </c>
      <c r="K172" s="25">
        <f t="shared" si="45"/>
        <v>0.26919999999999999</v>
      </c>
      <c r="L172" s="27">
        <f t="shared" si="46"/>
        <v>22.505119999999998</v>
      </c>
      <c r="M172" s="25">
        <v>0.2447</v>
      </c>
      <c r="N172" s="27">
        <f t="shared" si="47"/>
        <v>20.45692</v>
      </c>
    </row>
    <row r="173" spans="1:14" ht="13" customHeight="1" x14ac:dyDescent="0.2">
      <c r="A173" s="30" t="s">
        <v>494</v>
      </c>
      <c r="B173" s="22" t="s">
        <v>495</v>
      </c>
      <c r="C173" s="22" t="s">
        <v>496</v>
      </c>
      <c r="D173" s="87" t="s">
        <v>24</v>
      </c>
      <c r="E173" s="84" t="s">
        <v>81</v>
      </c>
      <c r="F173" s="23">
        <v>200</v>
      </c>
      <c r="G173" s="64">
        <f t="shared" si="42"/>
        <v>0.39983999999999997</v>
      </c>
      <c r="H173" s="24">
        <f t="shared" si="43"/>
        <v>33.426623999999997</v>
      </c>
      <c r="I173" s="31">
        <v>0.3332</v>
      </c>
      <c r="J173" s="24">
        <f t="shared" si="44"/>
        <v>27.855519999999999</v>
      </c>
      <c r="K173" s="25">
        <f t="shared" si="45"/>
        <v>0.3054</v>
      </c>
      <c r="L173" s="27">
        <f t="shared" si="46"/>
        <v>25.531439999999996</v>
      </c>
      <c r="M173" s="31">
        <v>0.27760000000000001</v>
      </c>
      <c r="N173" s="27">
        <f t="shared" si="47"/>
        <v>23.207359999999998</v>
      </c>
    </row>
    <row r="174" spans="1:14" ht="13" customHeight="1" x14ac:dyDescent="0.2">
      <c r="A174" s="30" t="s">
        <v>497</v>
      </c>
      <c r="B174" s="22" t="s">
        <v>498</v>
      </c>
      <c r="C174" s="22" t="s">
        <v>499</v>
      </c>
      <c r="D174" s="87" t="s">
        <v>24</v>
      </c>
      <c r="E174" s="84" t="s">
        <v>81</v>
      </c>
      <c r="F174" s="23">
        <v>200</v>
      </c>
      <c r="G174" s="64">
        <f t="shared" si="42"/>
        <v>0.13991999999999999</v>
      </c>
      <c r="H174" s="24">
        <f t="shared" si="43"/>
        <v>11.697311999999998</v>
      </c>
      <c r="I174" s="31">
        <v>0.1166</v>
      </c>
      <c r="J174" s="24">
        <f t="shared" si="44"/>
        <v>9.7477599999999995</v>
      </c>
      <c r="K174" s="25">
        <f t="shared" si="45"/>
        <v>0.1069</v>
      </c>
      <c r="L174" s="27">
        <f t="shared" si="46"/>
        <v>8.9368400000000001</v>
      </c>
      <c r="M174" s="31">
        <v>9.7199999999999995E-2</v>
      </c>
      <c r="N174" s="27">
        <f t="shared" si="47"/>
        <v>8.1259199999999989</v>
      </c>
    </row>
    <row r="175" spans="1:14" ht="13" customHeight="1" x14ac:dyDescent="0.2">
      <c r="A175" s="30" t="s">
        <v>500</v>
      </c>
      <c r="B175" s="22" t="s">
        <v>501</v>
      </c>
      <c r="C175" s="22" t="s">
        <v>502</v>
      </c>
      <c r="D175" s="78" t="s">
        <v>41</v>
      </c>
      <c r="E175" s="84" t="s">
        <v>81</v>
      </c>
      <c r="F175" s="23">
        <v>200</v>
      </c>
      <c r="G175" s="64">
        <f t="shared" si="42"/>
        <v>0.35351999999999995</v>
      </c>
      <c r="H175" s="24">
        <f t="shared" si="43"/>
        <v>29.554271999999994</v>
      </c>
      <c r="I175" s="32">
        <v>0.29459999999999997</v>
      </c>
      <c r="J175" s="24">
        <f t="shared" si="44"/>
        <v>24.628559999999997</v>
      </c>
      <c r="K175" s="25">
        <f t="shared" si="45"/>
        <v>0.27</v>
      </c>
      <c r="L175" s="27">
        <f t="shared" si="46"/>
        <v>22.571999999999996</v>
      </c>
      <c r="M175" s="32">
        <v>0.24540000000000001</v>
      </c>
      <c r="N175" s="27">
        <f t="shared" si="47"/>
        <v>20.515439999999998</v>
      </c>
    </row>
    <row r="176" spans="1:14" ht="13" customHeight="1" x14ac:dyDescent="0.2">
      <c r="A176" s="30" t="s">
        <v>503</v>
      </c>
      <c r="B176" s="22" t="s">
        <v>504</v>
      </c>
      <c r="C176" s="22" t="s">
        <v>505</v>
      </c>
      <c r="D176" s="87" t="s">
        <v>24</v>
      </c>
      <c r="E176" s="84" t="s">
        <v>81</v>
      </c>
      <c r="F176" s="23">
        <v>200</v>
      </c>
      <c r="G176" s="64">
        <f t="shared" si="42"/>
        <v>0.20603999999999997</v>
      </c>
      <c r="H176" s="24">
        <f t="shared" si="43"/>
        <v>17.224943999999997</v>
      </c>
      <c r="I176" s="31">
        <v>0.17169999999999999</v>
      </c>
      <c r="J176" s="24">
        <f t="shared" si="44"/>
        <v>14.354119999999998</v>
      </c>
      <c r="K176" s="25">
        <f t="shared" si="45"/>
        <v>0.15734999999999999</v>
      </c>
      <c r="L176" s="27">
        <f t="shared" si="46"/>
        <v>13.154459999999998</v>
      </c>
      <c r="M176" s="31">
        <v>0.14299999999999999</v>
      </c>
      <c r="N176" s="27">
        <f t="shared" si="47"/>
        <v>11.954799999999999</v>
      </c>
    </row>
    <row r="177" spans="1:14" ht="13" customHeight="1" x14ac:dyDescent="0.2">
      <c r="A177" s="30" t="s">
        <v>506</v>
      </c>
      <c r="B177" s="22" t="s">
        <v>507</v>
      </c>
      <c r="C177" s="22" t="s">
        <v>508</v>
      </c>
      <c r="D177" s="69" t="s">
        <v>41</v>
      </c>
      <c r="E177" s="84" t="s">
        <v>81</v>
      </c>
      <c r="F177" s="23">
        <v>200</v>
      </c>
      <c r="G177" s="64">
        <f t="shared" si="42"/>
        <v>0.39755999999999997</v>
      </c>
      <c r="H177" s="24">
        <f t="shared" si="43"/>
        <v>33.236015999999992</v>
      </c>
      <c r="I177" s="31">
        <v>0.33129999999999998</v>
      </c>
      <c r="J177" s="24">
        <f t="shared" si="44"/>
        <v>27.696679999999997</v>
      </c>
      <c r="K177" s="25">
        <f t="shared" si="45"/>
        <v>0.30369999999999997</v>
      </c>
      <c r="L177" s="27">
        <f t="shared" si="46"/>
        <v>25.389319999999998</v>
      </c>
      <c r="M177" s="31">
        <v>0.27610000000000001</v>
      </c>
      <c r="N177" s="27">
        <f t="shared" si="47"/>
        <v>23.081959999999999</v>
      </c>
    </row>
    <row r="178" spans="1:14" ht="13" customHeight="1" x14ac:dyDescent="0.2">
      <c r="A178" s="30" t="s">
        <v>509</v>
      </c>
      <c r="B178" s="22" t="s">
        <v>510</v>
      </c>
      <c r="C178" s="22" t="s">
        <v>511</v>
      </c>
      <c r="D178" s="87" t="s">
        <v>24</v>
      </c>
      <c r="E178" s="84" t="s">
        <v>81</v>
      </c>
      <c r="F178" s="23">
        <v>200</v>
      </c>
      <c r="G178" s="64">
        <f t="shared" si="42"/>
        <v>0.20868</v>
      </c>
      <c r="H178" s="24">
        <f t="shared" si="43"/>
        <v>17.445647999999998</v>
      </c>
      <c r="I178" s="25">
        <v>0.1739</v>
      </c>
      <c r="J178" s="24">
        <f t="shared" si="44"/>
        <v>14.538039999999999</v>
      </c>
      <c r="K178" s="25">
        <f t="shared" si="45"/>
        <v>0.15794999999999998</v>
      </c>
      <c r="L178" s="27">
        <f t="shared" si="46"/>
        <v>13.204619999999998</v>
      </c>
      <c r="M178" s="25">
        <v>0.14199999999999999</v>
      </c>
      <c r="N178" s="27">
        <f t="shared" si="47"/>
        <v>11.871199999999998</v>
      </c>
    </row>
    <row r="179" spans="1:14" ht="13" customHeight="1" x14ac:dyDescent="0.2">
      <c r="A179" s="30" t="s">
        <v>512</v>
      </c>
      <c r="B179" s="22" t="s">
        <v>513</v>
      </c>
      <c r="C179" s="22" t="s">
        <v>514</v>
      </c>
      <c r="D179" s="87" t="s">
        <v>24</v>
      </c>
      <c r="E179" s="84" t="s">
        <v>81</v>
      </c>
      <c r="F179" s="23">
        <v>200</v>
      </c>
      <c r="G179" s="64">
        <f t="shared" si="42"/>
        <v>0.41736000000000001</v>
      </c>
      <c r="H179" s="24">
        <f t="shared" si="43"/>
        <v>34.891295999999997</v>
      </c>
      <c r="I179" s="31">
        <v>0.3478</v>
      </c>
      <c r="J179" s="24">
        <f t="shared" si="44"/>
        <v>29.076079999999997</v>
      </c>
      <c r="K179" s="25">
        <f t="shared" si="45"/>
        <v>0.31589999999999996</v>
      </c>
      <c r="L179" s="27">
        <f t="shared" si="46"/>
        <v>26.409239999999997</v>
      </c>
      <c r="M179" s="31">
        <v>0.28399999999999997</v>
      </c>
      <c r="N179" s="27">
        <f t="shared" si="47"/>
        <v>23.742399999999996</v>
      </c>
    </row>
    <row r="180" spans="1:14" ht="13" customHeight="1" x14ac:dyDescent="0.2">
      <c r="A180" s="30" t="s">
        <v>515</v>
      </c>
      <c r="B180" s="22" t="s">
        <v>516</v>
      </c>
      <c r="C180" s="22" t="s">
        <v>517</v>
      </c>
      <c r="D180" s="73" t="s">
        <v>41</v>
      </c>
      <c r="E180" s="84" t="s">
        <v>81</v>
      </c>
      <c r="F180" s="23">
        <v>200</v>
      </c>
      <c r="G180" s="64">
        <f t="shared" si="42"/>
        <v>0.35244000000000003</v>
      </c>
      <c r="H180" s="24">
        <f t="shared" si="43"/>
        <v>29.463983999999996</v>
      </c>
      <c r="I180" s="64">
        <v>0.29370000000000002</v>
      </c>
      <c r="J180" s="24">
        <f t="shared" si="44"/>
        <v>24.553319999999999</v>
      </c>
      <c r="K180" s="25">
        <f t="shared" si="45"/>
        <v>0.26919999999999999</v>
      </c>
      <c r="L180" s="27">
        <f t="shared" si="46"/>
        <v>22.505119999999998</v>
      </c>
      <c r="M180" s="64">
        <v>0.2447</v>
      </c>
      <c r="N180" s="27">
        <f t="shared" si="47"/>
        <v>20.45692</v>
      </c>
    </row>
    <row r="181" spans="1:14" ht="13" customHeight="1" x14ac:dyDescent="0.2">
      <c r="A181" s="30" t="s">
        <v>518</v>
      </c>
      <c r="B181" s="22" t="s">
        <v>519</v>
      </c>
      <c r="C181" s="22" t="s">
        <v>520</v>
      </c>
      <c r="D181" s="87" t="s">
        <v>24</v>
      </c>
      <c r="E181" s="84" t="s">
        <v>81</v>
      </c>
      <c r="F181" s="23">
        <v>200</v>
      </c>
      <c r="G181" s="64">
        <f t="shared" si="42"/>
        <v>0.39983999999999997</v>
      </c>
      <c r="H181" s="24">
        <f t="shared" si="43"/>
        <v>33.426623999999997</v>
      </c>
      <c r="I181" s="31">
        <v>0.3332</v>
      </c>
      <c r="J181" s="24">
        <f t="shared" si="44"/>
        <v>27.855519999999999</v>
      </c>
      <c r="K181" s="25">
        <f t="shared" si="45"/>
        <v>0.3054</v>
      </c>
      <c r="L181" s="27">
        <f t="shared" si="46"/>
        <v>25.531439999999996</v>
      </c>
      <c r="M181" s="31">
        <v>0.27760000000000001</v>
      </c>
      <c r="N181" s="27">
        <f t="shared" si="47"/>
        <v>23.207359999999998</v>
      </c>
    </row>
    <row r="182" spans="1:14" ht="13" customHeight="1" x14ac:dyDescent="0.2">
      <c r="A182" s="30" t="s">
        <v>521</v>
      </c>
      <c r="B182" s="22" t="s">
        <v>522</v>
      </c>
      <c r="C182" s="22" t="s">
        <v>523</v>
      </c>
      <c r="D182" s="87" t="s">
        <v>24</v>
      </c>
      <c r="E182" s="84" t="s">
        <v>81</v>
      </c>
      <c r="F182" s="23">
        <v>200</v>
      </c>
      <c r="G182" s="64">
        <f t="shared" si="42"/>
        <v>0.13991999999999999</v>
      </c>
      <c r="H182" s="24">
        <f t="shared" si="43"/>
        <v>11.697311999999998</v>
      </c>
      <c r="I182" s="25">
        <v>0.1166</v>
      </c>
      <c r="J182" s="24">
        <f t="shared" si="44"/>
        <v>9.7477599999999995</v>
      </c>
      <c r="K182" s="25">
        <f t="shared" si="45"/>
        <v>0.1069</v>
      </c>
      <c r="L182" s="27">
        <f t="shared" si="46"/>
        <v>8.9368400000000001</v>
      </c>
      <c r="M182" s="25">
        <v>9.7199999999999995E-2</v>
      </c>
      <c r="N182" s="27">
        <f t="shared" si="47"/>
        <v>8.1259199999999989</v>
      </c>
    </row>
    <row r="183" spans="1:14" ht="13" customHeight="1" x14ac:dyDescent="0.2">
      <c r="A183" s="30" t="s">
        <v>524</v>
      </c>
      <c r="B183" s="22" t="s">
        <v>525</v>
      </c>
      <c r="C183" s="22" t="s">
        <v>526</v>
      </c>
      <c r="D183" s="87" t="s">
        <v>24</v>
      </c>
      <c r="E183" s="84" t="s">
        <v>81</v>
      </c>
      <c r="F183" s="23">
        <v>200</v>
      </c>
      <c r="G183" s="64">
        <f t="shared" si="42"/>
        <v>0.35351999999999995</v>
      </c>
      <c r="H183" s="24">
        <f t="shared" si="43"/>
        <v>29.554271999999994</v>
      </c>
      <c r="I183" s="64">
        <v>0.29459999999999997</v>
      </c>
      <c r="J183" s="24">
        <f t="shared" si="44"/>
        <v>24.628559999999997</v>
      </c>
      <c r="K183" s="25">
        <f t="shared" si="45"/>
        <v>0.27</v>
      </c>
      <c r="L183" s="27">
        <f t="shared" si="46"/>
        <v>22.571999999999996</v>
      </c>
      <c r="M183" s="64">
        <v>0.24540000000000001</v>
      </c>
      <c r="N183" s="27">
        <f t="shared" si="47"/>
        <v>20.515439999999998</v>
      </c>
    </row>
    <row r="184" spans="1:14" ht="13" customHeight="1" x14ac:dyDescent="0.2">
      <c r="A184" s="30" t="s">
        <v>527</v>
      </c>
      <c r="B184" s="22" t="s">
        <v>528</v>
      </c>
      <c r="C184" s="22" t="s">
        <v>529</v>
      </c>
      <c r="D184" s="87" t="s">
        <v>24</v>
      </c>
      <c r="E184" s="84" t="s">
        <v>81</v>
      </c>
      <c r="F184" s="23">
        <v>200</v>
      </c>
      <c r="G184" s="64">
        <f t="shared" si="42"/>
        <v>0.20603999999999997</v>
      </c>
      <c r="H184" s="24">
        <f t="shared" si="43"/>
        <v>17.224943999999997</v>
      </c>
      <c r="I184" s="25">
        <v>0.17169999999999999</v>
      </c>
      <c r="J184" s="24">
        <f t="shared" si="44"/>
        <v>14.354119999999998</v>
      </c>
      <c r="K184" s="25">
        <f t="shared" si="45"/>
        <v>0.15734999999999999</v>
      </c>
      <c r="L184" s="27">
        <f t="shared" si="46"/>
        <v>13.154459999999998</v>
      </c>
      <c r="M184" s="25">
        <v>0.14299999999999999</v>
      </c>
      <c r="N184" s="27">
        <f t="shared" si="47"/>
        <v>11.954799999999999</v>
      </c>
    </row>
    <row r="185" spans="1:14" ht="13" customHeight="1" x14ac:dyDescent="0.2">
      <c r="A185" s="30" t="s">
        <v>530</v>
      </c>
      <c r="B185" s="22" t="s">
        <v>531</v>
      </c>
      <c r="C185" s="22" t="s">
        <v>532</v>
      </c>
      <c r="D185" s="87" t="s">
        <v>24</v>
      </c>
      <c r="E185" s="84" t="s">
        <v>81</v>
      </c>
      <c r="F185" s="23">
        <v>200</v>
      </c>
      <c r="G185" s="64">
        <f t="shared" si="42"/>
        <v>0.39755999999999997</v>
      </c>
      <c r="H185" s="24">
        <f t="shared" si="43"/>
        <v>33.236015999999992</v>
      </c>
      <c r="I185" s="25">
        <v>0.33129999999999998</v>
      </c>
      <c r="J185" s="24">
        <f t="shared" si="44"/>
        <v>27.696679999999997</v>
      </c>
      <c r="K185" s="25">
        <f t="shared" si="45"/>
        <v>0.30369999999999997</v>
      </c>
      <c r="L185" s="27">
        <f t="shared" si="46"/>
        <v>25.389319999999998</v>
      </c>
      <c r="M185" s="25">
        <v>0.27610000000000001</v>
      </c>
      <c r="N185" s="27">
        <f t="shared" si="47"/>
        <v>23.081959999999999</v>
      </c>
    </row>
    <row r="186" spans="1:14" ht="13" customHeight="1" x14ac:dyDescent="0.2">
      <c r="A186" s="30" t="s">
        <v>533</v>
      </c>
      <c r="B186" s="22" t="s">
        <v>534</v>
      </c>
      <c r="C186" s="22" t="s">
        <v>535</v>
      </c>
      <c r="D186" s="87" t="s">
        <v>24</v>
      </c>
      <c r="E186" s="84" t="s">
        <v>81</v>
      </c>
      <c r="F186" s="23">
        <v>200</v>
      </c>
      <c r="G186" s="64">
        <f t="shared" si="42"/>
        <v>0.20868</v>
      </c>
      <c r="H186" s="24">
        <f t="shared" si="43"/>
        <v>17.445647999999998</v>
      </c>
      <c r="I186" s="25">
        <v>0.1739</v>
      </c>
      <c r="J186" s="24">
        <f t="shared" si="44"/>
        <v>14.538039999999999</v>
      </c>
      <c r="K186" s="25">
        <f t="shared" si="45"/>
        <v>0.15794999999999998</v>
      </c>
      <c r="L186" s="27">
        <f t="shared" si="46"/>
        <v>13.204619999999998</v>
      </c>
      <c r="M186" s="25">
        <v>0.14199999999999999</v>
      </c>
      <c r="N186" s="27">
        <f t="shared" si="47"/>
        <v>11.871199999999998</v>
      </c>
    </row>
    <row r="187" spans="1:14" ht="13" customHeight="1" x14ac:dyDescent="0.2">
      <c r="A187" s="30" t="s">
        <v>536</v>
      </c>
      <c r="B187" s="22" t="s">
        <v>537</v>
      </c>
      <c r="C187" s="22" t="s">
        <v>538</v>
      </c>
      <c r="D187" s="87" t="s">
        <v>24</v>
      </c>
      <c r="E187" s="84" t="s">
        <v>81</v>
      </c>
      <c r="F187" s="23">
        <v>200</v>
      </c>
      <c r="G187" s="64">
        <f t="shared" si="42"/>
        <v>0.41736000000000001</v>
      </c>
      <c r="H187" s="24">
        <f t="shared" si="43"/>
        <v>34.891295999999997</v>
      </c>
      <c r="I187" s="31">
        <v>0.3478</v>
      </c>
      <c r="J187" s="24">
        <f t="shared" si="44"/>
        <v>29.076079999999997</v>
      </c>
      <c r="K187" s="25">
        <f t="shared" si="45"/>
        <v>0.31589999999999996</v>
      </c>
      <c r="L187" s="27">
        <f t="shared" si="46"/>
        <v>26.409239999999997</v>
      </c>
      <c r="M187" s="31">
        <v>0.28399999999999997</v>
      </c>
      <c r="N187" s="27">
        <f t="shared" si="47"/>
        <v>23.742399999999996</v>
      </c>
    </row>
    <row r="188" spans="1:14" ht="13" customHeight="1" x14ac:dyDescent="0.2">
      <c r="A188" s="30" t="s">
        <v>539</v>
      </c>
      <c r="B188" s="22" t="s">
        <v>540</v>
      </c>
      <c r="C188" s="22" t="s">
        <v>541</v>
      </c>
      <c r="D188" s="87" t="s">
        <v>24</v>
      </c>
      <c r="E188" s="84" t="s">
        <v>81</v>
      </c>
      <c r="F188" s="23">
        <v>200</v>
      </c>
      <c r="G188" s="64">
        <f t="shared" si="42"/>
        <v>0.69756000000000007</v>
      </c>
      <c r="H188" s="24">
        <f t="shared" si="43"/>
        <v>58.316015999999998</v>
      </c>
      <c r="I188" s="64">
        <v>0.58130000000000004</v>
      </c>
      <c r="J188" s="24">
        <f t="shared" si="44"/>
        <v>48.596679999999999</v>
      </c>
      <c r="K188" s="25">
        <f t="shared" si="45"/>
        <v>0.53290000000000004</v>
      </c>
      <c r="L188" s="27">
        <f t="shared" si="46"/>
        <v>44.550439999999995</v>
      </c>
      <c r="M188" s="64">
        <v>0.48449999999999999</v>
      </c>
      <c r="N188" s="27">
        <f t="shared" si="47"/>
        <v>40.504199999999997</v>
      </c>
    </row>
    <row r="189" spans="1:14" ht="13" customHeight="1" x14ac:dyDescent="0.2">
      <c r="A189" s="30" t="s">
        <v>542</v>
      </c>
      <c r="B189" s="22" t="s">
        <v>543</v>
      </c>
      <c r="C189" s="22" t="s">
        <v>544</v>
      </c>
      <c r="D189" s="87" t="s">
        <v>24</v>
      </c>
      <c r="E189" s="84" t="s">
        <v>81</v>
      </c>
      <c r="F189" s="23">
        <v>200</v>
      </c>
      <c r="G189" s="64">
        <f t="shared" si="42"/>
        <v>0</v>
      </c>
      <c r="H189" s="24">
        <f t="shared" si="43"/>
        <v>0</v>
      </c>
      <c r="I189" s="31">
        <v>0</v>
      </c>
      <c r="J189" s="24">
        <f t="shared" si="44"/>
        <v>0</v>
      </c>
      <c r="K189" s="25">
        <f t="shared" si="45"/>
        <v>0</v>
      </c>
      <c r="L189" s="27">
        <f t="shared" si="46"/>
        <v>0</v>
      </c>
      <c r="M189" s="31">
        <v>0</v>
      </c>
      <c r="N189" s="27">
        <f t="shared" si="47"/>
        <v>0</v>
      </c>
    </row>
    <row r="190" spans="1:14" ht="13" customHeight="1" x14ac:dyDescent="0.2">
      <c r="A190" s="30" t="s">
        <v>545</v>
      </c>
      <c r="B190" s="22" t="s">
        <v>546</v>
      </c>
      <c r="C190" s="22" t="s">
        <v>547</v>
      </c>
      <c r="D190" s="87" t="s">
        <v>24</v>
      </c>
      <c r="E190" s="84" t="s">
        <v>81</v>
      </c>
      <c r="F190" s="23">
        <v>200</v>
      </c>
      <c r="G190" s="64">
        <f t="shared" si="42"/>
        <v>0.51659999999999995</v>
      </c>
      <c r="H190" s="24">
        <f t="shared" si="43"/>
        <v>43.18775999999999</v>
      </c>
      <c r="I190" s="25">
        <v>0.43049999999999999</v>
      </c>
      <c r="J190" s="24">
        <f t="shared" si="44"/>
        <v>35.989799999999995</v>
      </c>
      <c r="K190" s="25">
        <f t="shared" si="45"/>
        <v>0.39465</v>
      </c>
      <c r="L190" s="27">
        <f t="shared" si="46"/>
        <v>32.992739999999998</v>
      </c>
      <c r="M190" s="25">
        <v>0.35880000000000001</v>
      </c>
      <c r="N190" s="27">
        <f t="shared" si="47"/>
        <v>29.99568</v>
      </c>
    </row>
    <row r="191" spans="1:14" ht="13" customHeight="1" x14ac:dyDescent="0.2">
      <c r="A191" s="30" t="s">
        <v>548</v>
      </c>
      <c r="B191" s="22" t="s">
        <v>549</v>
      </c>
      <c r="C191" s="22" t="s">
        <v>550</v>
      </c>
      <c r="D191" s="87" t="s">
        <v>24</v>
      </c>
      <c r="E191" s="84" t="s">
        <v>81</v>
      </c>
      <c r="F191" s="23">
        <v>200</v>
      </c>
      <c r="G191" s="64">
        <f t="shared" si="42"/>
        <v>0.79091999999999996</v>
      </c>
      <c r="H191" s="24">
        <f t="shared" si="43"/>
        <v>66.120912000000004</v>
      </c>
      <c r="I191" s="25">
        <v>0.65910000000000002</v>
      </c>
      <c r="J191" s="24">
        <f t="shared" si="44"/>
        <v>55.100760000000001</v>
      </c>
      <c r="K191" s="25">
        <f t="shared" si="45"/>
        <v>0.60420000000000007</v>
      </c>
      <c r="L191" s="27">
        <f t="shared" si="46"/>
        <v>50.511119999999998</v>
      </c>
      <c r="M191" s="25">
        <v>0.54930000000000001</v>
      </c>
      <c r="N191" s="27">
        <f t="shared" si="47"/>
        <v>45.921479999999995</v>
      </c>
    </row>
    <row r="192" spans="1:14" ht="13" customHeight="1" x14ac:dyDescent="0.2">
      <c r="A192" s="30" t="s">
        <v>551</v>
      </c>
      <c r="B192" s="22" t="s">
        <v>552</v>
      </c>
      <c r="C192" s="22" t="s">
        <v>553</v>
      </c>
      <c r="D192" s="87" t="s">
        <v>24</v>
      </c>
      <c r="E192" s="84" t="s">
        <v>81</v>
      </c>
      <c r="F192" s="23">
        <v>200</v>
      </c>
      <c r="G192" s="64">
        <f t="shared" si="42"/>
        <v>2.81724</v>
      </c>
      <c r="H192" s="24">
        <f t="shared" si="43"/>
        <v>235.52126399999997</v>
      </c>
      <c r="I192" s="64">
        <v>2.3477000000000001</v>
      </c>
      <c r="J192" s="24">
        <f t="shared" si="44"/>
        <v>196.26772</v>
      </c>
      <c r="K192" s="25">
        <v>2.0994999999999999</v>
      </c>
      <c r="L192" s="27">
        <f t="shared" ref="L192:L223" si="48">(J192+N192)/2</f>
        <v>179.91555999999997</v>
      </c>
      <c r="M192" s="64">
        <v>1.9564999999999999</v>
      </c>
      <c r="N192" s="27">
        <f t="shared" si="47"/>
        <v>163.56339999999997</v>
      </c>
    </row>
    <row r="193" spans="1:14" ht="13" customHeight="1" x14ac:dyDescent="0.2">
      <c r="A193" s="30" t="s">
        <v>554</v>
      </c>
      <c r="B193" s="22" t="s">
        <v>555</v>
      </c>
      <c r="C193" s="22" t="s">
        <v>556</v>
      </c>
      <c r="D193" s="87" t="s">
        <v>24</v>
      </c>
      <c r="E193" s="84" t="s">
        <v>81</v>
      </c>
      <c r="F193" s="23">
        <v>200</v>
      </c>
      <c r="G193" s="64">
        <f t="shared" si="42"/>
        <v>2.7694800000000002</v>
      </c>
      <c r="H193" s="24">
        <f t="shared" si="43"/>
        <v>231.52852799999999</v>
      </c>
      <c r="I193" s="84">
        <v>2.3079000000000001</v>
      </c>
      <c r="J193" s="24">
        <f t="shared" si="44"/>
        <v>192.94044</v>
      </c>
      <c r="K193" s="84">
        <v>2.4565999999999999</v>
      </c>
      <c r="L193" s="27">
        <f t="shared" si="48"/>
        <v>176.85998000000001</v>
      </c>
      <c r="M193" s="84">
        <v>1.9232</v>
      </c>
      <c r="N193" s="27">
        <f t="shared" si="47"/>
        <v>160.77951999999999</v>
      </c>
    </row>
    <row r="194" spans="1:14" ht="13" customHeight="1" x14ac:dyDescent="0.2">
      <c r="A194" s="30" t="s">
        <v>557</v>
      </c>
      <c r="B194" s="22" t="s">
        <v>558</v>
      </c>
      <c r="C194" s="22" t="s">
        <v>559</v>
      </c>
      <c r="D194" s="87" t="s">
        <v>24</v>
      </c>
      <c r="E194" s="84" t="s">
        <v>81</v>
      </c>
      <c r="F194" s="23">
        <v>200</v>
      </c>
      <c r="G194" s="64">
        <f t="shared" si="42"/>
        <v>2.81724</v>
      </c>
      <c r="H194" s="24">
        <f t="shared" si="43"/>
        <v>235.52126399999997</v>
      </c>
      <c r="I194" s="64">
        <v>2.3477000000000001</v>
      </c>
      <c r="J194" s="24">
        <f t="shared" si="44"/>
        <v>196.26772</v>
      </c>
      <c r="K194" s="25">
        <f t="shared" ref="K194:K225" si="49">(I194+M194)/2</f>
        <v>2.1520999999999999</v>
      </c>
      <c r="L194" s="27">
        <f t="shared" si="48"/>
        <v>179.91555999999997</v>
      </c>
      <c r="M194" s="64">
        <v>1.9564999999999999</v>
      </c>
      <c r="N194" s="27">
        <f t="shared" si="47"/>
        <v>163.56339999999997</v>
      </c>
    </row>
    <row r="195" spans="1:14" ht="13" customHeight="1" x14ac:dyDescent="0.2">
      <c r="A195" s="30" t="s">
        <v>560</v>
      </c>
      <c r="B195" s="22" t="s">
        <v>561</v>
      </c>
      <c r="C195" s="22" t="s">
        <v>562</v>
      </c>
      <c r="D195" s="87" t="s">
        <v>24</v>
      </c>
      <c r="E195" s="84" t="s">
        <v>81</v>
      </c>
      <c r="F195" s="23">
        <v>200</v>
      </c>
      <c r="G195" s="64">
        <f t="shared" si="42"/>
        <v>2.7694800000000002</v>
      </c>
      <c r="H195" s="24">
        <f t="shared" si="43"/>
        <v>231.52852799999999</v>
      </c>
      <c r="I195" s="64">
        <v>2.3079000000000001</v>
      </c>
      <c r="J195" s="24">
        <f t="shared" si="44"/>
        <v>192.94044</v>
      </c>
      <c r="K195" s="25">
        <f t="shared" si="49"/>
        <v>2.1155499999999998</v>
      </c>
      <c r="L195" s="27">
        <f t="shared" si="48"/>
        <v>176.85998000000001</v>
      </c>
      <c r="M195" s="64">
        <v>1.9232</v>
      </c>
      <c r="N195" s="27">
        <f t="shared" si="47"/>
        <v>160.77951999999999</v>
      </c>
    </row>
    <row r="196" spans="1:14" ht="13" customHeight="1" x14ac:dyDescent="0.2">
      <c r="A196" s="30" t="s">
        <v>563</v>
      </c>
      <c r="B196" s="22" t="s">
        <v>564</v>
      </c>
      <c r="C196" s="22" t="s">
        <v>565</v>
      </c>
      <c r="D196" s="87" t="s">
        <v>24</v>
      </c>
      <c r="E196" s="84" t="s">
        <v>81</v>
      </c>
      <c r="F196" s="23">
        <v>200</v>
      </c>
      <c r="G196" s="64">
        <f t="shared" si="42"/>
        <v>2.8189199999999999</v>
      </c>
      <c r="H196" s="24">
        <f t="shared" si="43"/>
        <v>235.66171199999997</v>
      </c>
      <c r="I196" s="64">
        <v>2.3491</v>
      </c>
      <c r="J196" s="24">
        <f t="shared" si="44"/>
        <v>196.38475999999997</v>
      </c>
      <c r="K196" s="25">
        <f t="shared" si="49"/>
        <v>2.1533500000000001</v>
      </c>
      <c r="L196" s="27">
        <f t="shared" si="48"/>
        <v>180.02006</v>
      </c>
      <c r="M196" s="64">
        <v>1.9576</v>
      </c>
      <c r="N196" s="27">
        <f t="shared" si="47"/>
        <v>163.65536</v>
      </c>
    </row>
    <row r="197" spans="1:14" ht="13" customHeight="1" x14ac:dyDescent="0.2">
      <c r="A197" s="30" t="s">
        <v>566</v>
      </c>
      <c r="B197" s="22" t="s">
        <v>567</v>
      </c>
      <c r="C197" s="22" t="s">
        <v>568</v>
      </c>
      <c r="D197" s="69" t="s">
        <v>41</v>
      </c>
      <c r="E197" s="84" t="s">
        <v>81</v>
      </c>
      <c r="F197" s="23">
        <v>200</v>
      </c>
      <c r="G197" s="64">
        <f t="shared" si="42"/>
        <v>2.8706399999999999</v>
      </c>
      <c r="H197" s="24">
        <f t="shared" si="43"/>
        <v>239.98550399999996</v>
      </c>
      <c r="I197" s="64">
        <v>2.3921999999999999</v>
      </c>
      <c r="J197" s="24">
        <f t="shared" si="44"/>
        <v>199.98791999999997</v>
      </c>
      <c r="K197" s="25">
        <f t="shared" si="49"/>
        <v>2.19285</v>
      </c>
      <c r="L197" s="27">
        <f t="shared" si="48"/>
        <v>183.32225999999997</v>
      </c>
      <c r="M197" s="64">
        <v>1.9935</v>
      </c>
      <c r="N197" s="27">
        <f t="shared" si="47"/>
        <v>166.6566</v>
      </c>
    </row>
    <row r="198" spans="1:14" ht="13" customHeight="1" x14ac:dyDescent="0.2">
      <c r="A198" s="30" t="s">
        <v>569</v>
      </c>
      <c r="B198" s="22" t="s">
        <v>570</v>
      </c>
      <c r="C198" s="22" t="s">
        <v>571</v>
      </c>
      <c r="D198" s="87" t="s">
        <v>24</v>
      </c>
      <c r="E198" s="84" t="s">
        <v>81</v>
      </c>
      <c r="F198" s="23">
        <v>200</v>
      </c>
      <c r="G198" s="64">
        <f t="shared" ref="G198:G229" si="50">I198*1.2</f>
        <v>1.72668</v>
      </c>
      <c r="H198" s="24">
        <f t="shared" ref="H198:H229" si="51">J198*1.2</f>
        <v>144.350448</v>
      </c>
      <c r="I198" s="64">
        <v>1.4389000000000001</v>
      </c>
      <c r="J198" s="24">
        <f t="shared" ref="J198:J229" si="52">I198*$E$3</f>
        <v>120.29204</v>
      </c>
      <c r="K198" s="25">
        <f t="shared" si="49"/>
        <v>1.319</v>
      </c>
      <c r="L198" s="27">
        <f t="shared" si="48"/>
        <v>110.2684</v>
      </c>
      <c r="M198" s="64">
        <v>1.1991000000000001</v>
      </c>
      <c r="N198" s="27">
        <f t="shared" ref="N198:N229" si="53">M198*$E$3</f>
        <v>100.24476</v>
      </c>
    </row>
    <row r="199" spans="1:14" ht="13" customHeight="1" x14ac:dyDescent="0.2">
      <c r="A199" s="30" t="s">
        <v>572</v>
      </c>
      <c r="B199" s="22" t="s">
        <v>573</v>
      </c>
      <c r="C199" s="22" t="s">
        <v>574</v>
      </c>
      <c r="D199" s="87" t="s">
        <v>24</v>
      </c>
      <c r="E199" s="84" t="s">
        <v>81</v>
      </c>
      <c r="F199" s="23">
        <v>200</v>
      </c>
      <c r="G199" s="64">
        <f t="shared" si="50"/>
        <v>1.587</v>
      </c>
      <c r="H199" s="24">
        <f t="shared" si="51"/>
        <v>132.67319999999998</v>
      </c>
      <c r="I199" s="25">
        <v>1.3225</v>
      </c>
      <c r="J199" s="24">
        <f t="shared" si="52"/>
        <v>110.56099999999999</v>
      </c>
      <c r="K199" s="25">
        <f t="shared" si="49"/>
        <v>1.2122999999999999</v>
      </c>
      <c r="L199" s="27">
        <f t="shared" si="48"/>
        <v>101.34827999999999</v>
      </c>
      <c r="M199" s="25">
        <v>1.1021000000000001</v>
      </c>
      <c r="N199" s="27">
        <f t="shared" si="53"/>
        <v>92.135559999999998</v>
      </c>
    </row>
    <row r="200" spans="1:14" ht="13" customHeight="1" x14ac:dyDescent="0.2">
      <c r="A200" s="30" t="s">
        <v>575</v>
      </c>
      <c r="B200" s="22" t="s">
        <v>576</v>
      </c>
      <c r="C200" s="22" t="s">
        <v>577</v>
      </c>
      <c r="D200" s="87" t="s">
        <v>24</v>
      </c>
      <c r="E200" s="84" t="s">
        <v>81</v>
      </c>
      <c r="F200" s="23">
        <v>200</v>
      </c>
      <c r="G200" s="64">
        <f t="shared" si="50"/>
        <v>1.5468</v>
      </c>
      <c r="H200" s="24">
        <f t="shared" si="51"/>
        <v>129.31247999999999</v>
      </c>
      <c r="I200" s="64">
        <v>1.2889999999999999</v>
      </c>
      <c r="J200" s="24">
        <f t="shared" si="52"/>
        <v>107.76039999999999</v>
      </c>
      <c r="K200" s="25">
        <f t="shared" si="49"/>
        <v>1.1816</v>
      </c>
      <c r="L200" s="27">
        <f t="shared" si="48"/>
        <v>98.781759999999991</v>
      </c>
      <c r="M200" s="64">
        <v>1.0742</v>
      </c>
      <c r="N200" s="27">
        <f t="shared" si="53"/>
        <v>89.803119999999993</v>
      </c>
    </row>
    <row r="201" spans="1:14" ht="13" customHeight="1" x14ac:dyDescent="0.2">
      <c r="A201" s="30" t="s">
        <v>578</v>
      </c>
      <c r="B201" s="22" t="s">
        <v>579</v>
      </c>
      <c r="C201" s="22" t="s">
        <v>580</v>
      </c>
      <c r="D201" s="87" t="s">
        <v>24</v>
      </c>
      <c r="E201" s="84" t="s">
        <v>81</v>
      </c>
      <c r="F201" s="23">
        <v>200</v>
      </c>
      <c r="G201" s="64">
        <f t="shared" si="50"/>
        <v>1.587</v>
      </c>
      <c r="H201" s="24">
        <f t="shared" si="51"/>
        <v>132.67319999999998</v>
      </c>
      <c r="I201" s="25">
        <v>1.3225</v>
      </c>
      <c r="J201" s="24">
        <f t="shared" si="52"/>
        <v>110.56099999999999</v>
      </c>
      <c r="K201" s="25">
        <f t="shared" si="49"/>
        <v>1.2122999999999999</v>
      </c>
      <c r="L201" s="27">
        <f t="shared" si="48"/>
        <v>101.34827999999999</v>
      </c>
      <c r="M201" s="25">
        <v>1.1021000000000001</v>
      </c>
      <c r="N201" s="27">
        <f t="shared" si="53"/>
        <v>92.135559999999998</v>
      </c>
    </row>
    <row r="202" spans="1:14" ht="13" customHeight="1" x14ac:dyDescent="0.2">
      <c r="A202" s="30" t="s">
        <v>581</v>
      </c>
      <c r="B202" s="22" t="s">
        <v>582</v>
      </c>
      <c r="C202" s="22" t="s">
        <v>583</v>
      </c>
      <c r="D202" s="78" t="s">
        <v>41</v>
      </c>
      <c r="E202" s="84" t="s">
        <v>81</v>
      </c>
      <c r="F202" s="23">
        <v>200</v>
      </c>
      <c r="G202" s="64">
        <f t="shared" si="50"/>
        <v>1.70496</v>
      </c>
      <c r="H202" s="24">
        <f t="shared" si="51"/>
        <v>142.53465599999998</v>
      </c>
      <c r="I202" s="64">
        <v>1.4208000000000001</v>
      </c>
      <c r="J202" s="24">
        <f t="shared" si="52"/>
        <v>118.77888</v>
      </c>
      <c r="K202" s="25">
        <f t="shared" si="49"/>
        <v>1.3023500000000001</v>
      </c>
      <c r="L202" s="27">
        <f t="shared" si="48"/>
        <v>108.87645999999999</v>
      </c>
      <c r="M202" s="64">
        <v>1.1839</v>
      </c>
      <c r="N202" s="27">
        <f t="shared" si="53"/>
        <v>98.974039999999988</v>
      </c>
    </row>
    <row r="203" spans="1:14" ht="13" customHeight="1" x14ac:dyDescent="0.2">
      <c r="A203" s="30" t="s">
        <v>584</v>
      </c>
      <c r="B203" s="22" t="s">
        <v>585</v>
      </c>
      <c r="C203" s="22" t="s">
        <v>586</v>
      </c>
      <c r="D203" s="68" t="s">
        <v>41</v>
      </c>
      <c r="E203" s="84" t="s">
        <v>81</v>
      </c>
      <c r="F203" s="23">
        <v>200</v>
      </c>
      <c r="G203" s="64">
        <f t="shared" si="50"/>
        <v>1.587</v>
      </c>
      <c r="H203" s="24">
        <f t="shared" si="51"/>
        <v>132.67319999999998</v>
      </c>
      <c r="I203" s="25">
        <v>1.3225</v>
      </c>
      <c r="J203" s="24">
        <f t="shared" si="52"/>
        <v>110.56099999999999</v>
      </c>
      <c r="K203" s="25">
        <f t="shared" si="49"/>
        <v>1.2122999999999999</v>
      </c>
      <c r="L203" s="27">
        <f t="shared" si="48"/>
        <v>101.34827999999999</v>
      </c>
      <c r="M203" s="25">
        <v>1.1021000000000001</v>
      </c>
      <c r="N203" s="27">
        <f t="shared" si="53"/>
        <v>92.135559999999998</v>
      </c>
    </row>
    <row r="204" spans="1:14" ht="13" customHeight="1" x14ac:dyDescent="0.2">
      <c r="A204" s="30" t="s">
        <v>587</v>
      </c>
      <c r="B204" s="22" t="s">
        <v>588</v>
      </c>
      <c r="C204" s="22" t="s">
        <v>589</v>
      </c>
      <c r="D204" s="87" t="s">
        <v>24</v>
      </c>
      <c r="E204" s="84" t="s">
        <v>81</v>
      </c>
      <c r="F204" s="23">
        <v>200</v>
      </c>
      <c r="G204" s="64">
        <f t="shared" si="50"/>
        <v>3.9151199999999999</v>
      </c>
      <c r="H204" s="24">
        <f t="shared" si="51"/>
        <v>327.30403199999995</v>
      </c>
      <c r="I204" s="64">
        <v>3.2625999999999999</v>
      </c>
      <c r="J204" s="24">
        <f t="shared" si="52"/>
        <v>272.75335999999999</v>
      </c>
      <c r="K204" s="25">
        <f t="shared" si="49"/>
        <v>2.9631499999999997</v>
      </c>
      <c r="L204" s="27">
        <f t="shared" si="48"/>
        <v>247.71933999999999</v>
      </c>
      <c r="M204" s="64">
        <v>2.6637</v>
      </c>
      <c r="N204" s="27">
        <f t="shared" si="53"/>
        <v>222.68531999999999</v>
      </c>
    </row>
    <row r="205" spans="1:14" ht="13" customHeight="1" x14ac:dyDescent="0.2">
      <c r="A205" s="30" t="s">
        <v>590</v>
      </c>
      <c r="B205" s="22" t="s">
        <v>591</v>
      </c>
      <c r="C205" s="22" t="s">
        <v>592</v>
      </c>
      <c r="D205" s="69" t="s">
        <v>41</v>
      </c>
      <c r="E205" s="84" t="s">
        <v>81</v>
      </c>
      <c r="F205" s="23">
        <v>200</v>
      </c>
      <c r="G205" s="64">
        <f t="shared" si="50"/>
        <v>3.7183199999999994</v>
      </c>
      <c r="H205" s="24">
        <f t="shared" si="51"/>
        <v>310.85155199999997</v>
      </c>
      <c r="I205" s="25">
        <v>3.0985999999999998</v>
      </c>
      <c r="J205" s="24">
        <f t="shared" si="52"/>
        <v>259.04295999999999</v>
      </c>
      <c r="K205" s="25">
        <f t="shared" si="49"/>
        <v>2.8403499999999999</v>
      </c>
      <c r="L205" s="27">
        <f t="shared" si="48"/>
        <v>237.45326</v>
      </c>
      <c r="M205" s="25">
        <v>2.5821000000000001</v>
      </c>
      <c r="N205" s="27">
        <f t="shared" si="53"/>
        <v>215.86355999999998</v>
      </c>
    </row>
    <row r="206" spans="1:14" ht="13" customHeight="1" x14ac:dyDescent="0.2">
      <c r="A206" s="30" t="s">
        <v>593</v>
      </c>
      <c r="B206" s="22" t="s">
        <v>594</v>
      </c>
      <c r="C206" s="22" t="s">
        <v>595</v>
      </c>
      <c r="D206" s="69" t="s">
        <v>41</v>
      </c>
      <c r="E206" s="84" t="s">
        <v>81</v>
      </c>
      <c r="F206" s="23">
        <v>200</v>
      </c>
      <c r="G206" s="64">
        <f t="shared" si="50"/>
        <v>0</v>
      </c>
      <c r="H206" s="24">
        <f t="shared" si="51"/>
        <v>0</v>
      </c>
      <c r="I206" s="25">
        <v>0</v>
      </c>
      <c r="J206" s="24">
        <f t="shared" si="52"/>
        <v>0</v>
      </c>
      <c r="K206" s="25">
        <f t="shared" si="49"/>
        <v>0</v>
      </c>
      <c r="L206" s="27">
        <f t="shared" si="48"/>
        <v>0</v>
      </c>
      <c r="M206" s="25">
        <v>0</v>
      </c>
      <c r="N206" s="27">
        <f t="shared" si="53"/>
        <v>0</v>
      </c>
    </row>
    <row r="207" spans="1:14" ht="13" customHeight="1" x14ac:dyDescent="0.2">
      <c r="A207" s="30" t="s">
        <v>596</v>
      </c>
      <c r="B207" s="22" t="s">
        <v>597</v>
      </c>
      <c r="C207" s="22" t="s">
        <v>598</v>
      </c>
      <c r="D207" s="69" t="s">
        <v>41</v>
      </c>
      <c r="E207" s="84" t="s">
        <v>81</v>
      </c>
      <c r="F207" s="23">
        <v>200</v>
      </c>
      <c r="G207" s="64">
        <f t="shared" si="50"/>
        <v>2.2276799999999999</v>
      </c>
      <c r="H207" s="24">
        <f t="shared" si="51"/>
        <v>186.234048</v>
      </c>
      <c r="I207" s="25">
        <v>1.8564000000000001</v>
      </c>
      <c r="J207" s="24">
        <f t="shared" si="52"/>
        <v>155.19504000000001</v>
      </c>
      <c r="K207" s="25">
        <f t="shared" si="49"/>
        <v>1.7017</v>
      </c>
      <c r="L207" s="27">
        <f t="shared" si="48"/>
        <v>142.26211999999998</v>
      </c>
      <c r="M207" s="25">
        <v>1.5469999999999999</v>
      </c>
      <c r="N207" s="27">
        <f t="shared" si="53"/>
        <v>129.32919999999999</v>
      </c>
    </row>
    <row r="208" spans="1:14" ht="13" customHeight="1" x14ac:dyDescent="0.2">
      <c r="A208" s="30" t="s">
        <v>599</v>
      </c>
      <c r="B208" s="22" t="s">
        <v>600</v>
      </c>
      <c r="C208" s="22" t="s">
        <v>601</v>
      </c>
      <c r="D208" s="87" t="s">
        <v>24</v>
      </c>
      <c r="E208" s="84" t="s">
        <v>81</v>
      </c>
      <c r="F208" s="23">
        <v>200</v>
      </c>
      <c r="G208" s="64">
        <f t="shared" si="50"/>
        <v>2.2276799999999999</v>
      </c>
      <c r="H208" s="24">
        <f t="shared" si="51"/>
        <v>186.234048</v>
      </c>
      <c r="I208" s="25">
        <v>1.8564000000000001</v>
      </c>
      <c r="J208" s="24">
        <f t="shared" si="52"/>
        <v>155.19504000000001</v>
      </c>
      <c r="K208" s="25">
        <f t="shared" si="49"/>
        <v>1.7017</v>
      </c>
      <c r="L208" s="27">
        <f t="shared" si="48"/>
        <v>142.26211999999998</v>
      </c>
      <c r="M208" s="25">
        <v>1.5469999999999999</v>
      </c>
      <c r="N208" s="27">
        <f t="shared" si="53"/>
        <v>129.32919999999999</v>
      </c>
    </row>
    <row r="209" spans="1:14" ht="13" customHeight="1" x14ac:dyDescent="0.2">
      <c r="A209" s="30" t="s">
        <v>602</v>
      </c>
      <c r="B209" s="22" t="s">
        <v>603</v>
      </c>
      <c r="C209" s="22" t="s">
        <v>604</v>
      </c>
      <c r="D209" s="69" t="s">
        <v>41</v>
      </c>
      <c r="E209" s="84" t="s">
        <v>81</v>
      </c>
      <c r="F209" s="23">
        <v>200</v>
      </c>
      <c r="G209" s="64">
        <f t="shared" si="50"/>
        <v>2.2276799999999999</v>
      </c>
      <c r="H209" s="24">
        <f t="shared" si="51"/>
        <v>186.234048</v>
      </c>
      <c r="I209" s="25">
        <v>1.8564000000000001</v>
      </c>
      <c r="J209" s="24">
        <f t="shared" si="52"/>
        <v>155.19504000000001</v>
      </c>
      <c r="K209" s="25">
        <f t="shared" si="49"/>
        <v>1.7017</v>
      </c>
      <c r="L209" s="27">
        <f t="shared" si="48"/>
        <v>142.26211999999998</v>
      </c>
      <c r="M209" s="25">
        <v>1.5469999999999999</v>
      </c>
      <c r="N209" s="27">
        <f t="shared" si="53"/>
        <v>129.32919999999999</v>
      </c>
    </row>
    <row r="210" spans="1:14" ht="13" customHeight="1" x14ac:dyDescent="0.2">
      <c r="A210" s="30" t="s">
        <v>605</v>
      </c>
      <c r="B210" s="22" t="s">
        <v>606</v>
      </c>
      <c r="C210" s="22" t="s">
        <v>607</v>
      </c>
      <c r="D210" s="87" t="s">
        <v>24</v>
      </c>
      <c r="E210" s="84" t="s">
        <v>81</v>
      </c>
      <c r="F210" s="23">
        <v>200</v>
      </c>
      <c r="G210" s="64">
        <f t="shared" si="50"/>
        <v>2.4034799999999996</v>
      </c>
      <c r="H210" s="24">
        <f t="shared" si="51"/>
        <v>200.93092799999997</v>
      </c>
      <c r="I210" s="25">
        <v>2.0028999999999999</v>
      </c>
      <c r="J210" s="24">
        <f t="shared" si="52"/>
        <v>167.44243999999998</v>
      </c>
      <c r="K210" s="25">
        <f t="shared" si="49"/>
        <v>1.8359999999999999</v>
      </c>
      <c r="L210" s="27">
        <f t="shared" si="48"/>
        <v>153.4896</v>
      </c>
      <c r="M210" s="25">
        <v>1.6691</v>
      </c>
      <c r="N210" s="27">
        <f t="shared" si="53"/>
        <v>139.53675999999999</v>
      </c>
    </row>
    <row r="211" spans="1:14" ht="13" customHeight="1" x14ac:dyDescent="0.2">
      <c r="A211" s="30" t="s">
        <v>608</v>
      </c>
      <c r="B211" s="22" t="s">
        <v>609</v>
      </c>
      <c r="C211" s="22" t="s">
        <v>610</v>
      </c>
      <c r="D211" s="87" t="s">
        <v>24</v>
      </c>
      <c r="E211" s="84" t="s">
        <v>81</v>
      </c>
      <c r="F211" s="23">
        <v>200</v>
      </c>
      <c r="G211" s="64">
        <f t="shared" si="50"/>
        <v>2.4034799999999996</v>
      </c>
      <c r="H211" s="24">
        <f t="shared" si="51"/>
        <v>200.93092799999997</v>
      </c>
      <c r="I211" s="25">
        <v>2.0028999999999999</v>
      </c>
      <c r="J211" s="24">
        <f t="shared" si="52"/>
        <v>167.44243999999998</v>
      </c>
      <c r="K211" s="25">
        <f t="shared" si="49"/>
        <v>1.8359999999999999</v>
      </c>
      <c r="L211" s="27">
        <f t="shared" si="48"/>
        <v>153.4896</v>
      </c>
      <c r="M211" s="25">
        <v>1.6691</v>
      </c>
      <c r="N211" s="27">
        <f t="shared" si="53"/>
        <v>139.53675999999999</v>
      </c>
    </row>
    <row r="212" spans="1:14" ht="13" customHeight="1" x14ac:dyDescent="0.2">
      <c r="A212" s="30" t="s">
        <v>611</v>
      </c>
      <c r="B212" s="22" t="s">
        <v>612</v>
      </c>
      <c r="C212" s="22" t="s">
        <v>613</v>
      </c>
      <c r="D212" s="87" t="s">
        <v>24</v>
      </c>
      <c r="E212" s="84" t="s">
        <v>81</v>
      </c>
      <c r="F212" s="23">
        <v>200</v>
      </c>
      <c r="G212" s="64">
        <f t="shared" si="50"/>
        <v>2.4034799999999996</v>
      </c>
      <c r="H212" s="24">
        <f t="shared" si="51"/>
        <v>200.93092799999997</v>
      </c>
      <c r="I212" s="25">
        <v>2.0028999999999999</v>
      </c>
      <c r="J212" s="24">
        <f t="shared" si="52"/>
        <v>167.44243999999998</v>
      </c>
      <c r="K212" s="25">
        <f t="shared" si="49"/>
        <v>1.8359999999999999</v>
      </c>
      <c r="L212" s="27">
        <f t="shared" si="48"/>
        <v>153.4896</v>
      </c>
      <c r="M212" s="25">
        <v>1.6691</v>
      </c>
      <c r="N212" s="27">
        <f t="shared" si="53"/>
        <v>139.53675999999999</v>
      </c>
    </row>
    <row r="213" spans="1:14" ht="13" customHeight="1" x14ac:dyDescent="0.2">
      <c r="A213" s="30" t="s">
        <v>614</v>
      </c>
      <c r="B213" s="22" t="s">
        <v>615</v>
      </c>
      <c r="C213" s="22" t="s">
        <v>616</v>
      </c>
      <c r="D213" s="87" t="s">
        <v>24</v>
      </c>
      <c r="E213" s="84" t="s">
        <v>81</v>
      </c>
      <c r="F213" s="23">
        <v>200</v>
      </c>
      <c r="G213" s="64">
        <f t="shared" si="50"/>
        <v>2.4034799999999996</v>
      </c>
      <c r="H213" s="24">
        <f t="shared" si="51"/>
        <v>200.93092799999997</v>
      </c>
      <c r="I213" s="25">
        <v>2.0028999999999999</v>
      </c>
      <c r="J213" s="24">
        <f t="shared" si="52"/>
        <v>167.44243999999998</v>
      </c>
      <c r="K213" s="25">
        <f t="shared" si="49"/>
        <v>1.8359999999999999</v>
      </c>
      <c r="L213" s="27">
        <f t="shared" si="48"/>
        <v>153.4896</v>
      </c>
      <c r="M213" s="25">
        <v>1.6691</v>
      </c>
      <c r="N213" s="27">
        <f t="shared" si="53"/>
        <v>139.53675999999999</v>
      </c>
    </row>
    <row r="214" spans="1:14" ht="13" customHeight="1" x14ac:dyDescent="0.2">
      <c r="A214" s="30" t="s">
        <v>617</v>
      </c>
      <c r="B214" s="22" t="s">
        <v>618</v>
      </c>
      <c r="C214" s="22" t="s">
        <v>619</v>
      </c>
      <c r="D214" s="87" t="s">
        <v>24</v>
      </c>
      <c r="E214" s="84" t="s">
        <v>81</v>
      </c>
      <c r="F214" s="23">
        <v>200</v>
      </c>
      <c r="G214" s="64">
        <f t="shared" si="50"/>
        <v>2.4034799999999996</v>
      </c>
      <c r="H214" s="24">
        <f t="shared" si="51"/>
        <v>200.93092799999997</v>
      </c>
      <c r="I214" s="25">
        <v>2.0028999999999999</v>
      </c>
      <c r="J214" s="24">
        <f t="shared" si="52"/>
        <v>167.44243999999998</v>
      </c>
      <c r="K214" s="25">
        <f t="shared" si="49"/>
        <v>1.8359999999999999</v>
      </c>
      <c r="L214" s="27">
        <f t="shared" si="48"/>
        <v>153.4896</v>
      </c>
      <c r="M214" s="25">
        <v>1.6691</v>
      </c>
      <c r="N214" s="27">
        <f t="shared" si="53"/>
        <v>139.53675999999999</v>
      </c>
    </row>
    <row r="215" spans="1:14" ht="13" customHeight="1" x14ac:dyDescent="0.2">
      <c r="A215" s="30" t="s">
        <v>620</v>
      </c>
      <c r="B215" s="22" t="s">
        <v>621</v>
      </c>
      <c r="C215" s="22" t="s">
        <v>622</v>
      </c>
      <c r="D215" s="87" t="s">
        <v>24</v>
      </c>
      <c r="E215" s="84" t="s">
        <v>81</v>
      </c>
      <c r="F215" s="23">
        <v>200</v>
      </c>
      <c r="G215" s="64">
        <f t="shared" si="50"/>
        <v>2.4036</v>
      </c>
      <c r="H215" s="24">
        <f t="shared" si="51"/>
        <v>200.94095999999999</v>
      </c>
      <c r="I215" s="25">
        <v>2.0030000000000001</v>
      </c>
      <c r="J215" s="24">
        <f t="shared" si="52"/>
        <v>167.45079999999999</v>
      </c>
      <c r="K215" s="25">
        <f t="shared" si="49"/>
        <v>1.8360500000000002</v>
      </c>
      <c r="L215" s="27">
        <f t="shared" si="48"/>
        <v>153.49377999999999</v>
      </c>
      <c r="M215" s="25">
        <v>1.6691</v>
      </c>
      <c r="N215" s="27">
        <f t="shared" si="53"/>
        <v>139.53675999999999</v>
      </c>
    </row>
    <row r="216" spans="1:14" ht="13" customHeight="1" x14ac:dyDescent="0.2">
      <c r="A216" s="30" t="s">
        <v>623</v>
      </c>
      <c r="B216" s="22" t="s">
        <v>624</v>
      </c>
      <c r="C216" s="22" t="s">
        <v>625</v>
      </c>
      <c r="D216" s="87" t="s">
        <v>24</v>
      </c>
      <c r="E216" s="84" t="s">
        <v>81</v>
      </c>
      <c r="F216" s="23">
        <v>200</v>
      </c>
      <c r="G216" s="64">
        <f t="shared" si="50"/>
        <v>2.0369999999999999</v>
      </c>
      <c r="H216" s="24">
        <f t="shared" si="51"/>
        <v>170.29319999999998</v>
      </c>
      <c r="I216" s="25">
        <v>1.6975</v>
      </c>
      <c r="J216" s="24">
        <f t="shared" si="52"/>
        <v>141.911</v>
      </c>
      <c r="K216" s="25">
        <f t="shared" si="49"/>
        <v>1.5560499999999999</v>
      </c>
      <c r="L216" s="27">
        <f t="shared" si="48"/>
        <v>130.08578</v>
      </c>
      <c r="M216" s="25">
        <v>1.4146000000000001</v>
      </c>
      <c r="N216" s="27">
        <f t="shared" si="53"/>
        <v>118.26056</v>
      </c>
    </row>
    <row r="217" spans="1:14" ht="13" customHeight="1" x14ac:dyDescent="0.2">
      <c r="A217" s="30" t="s">
        <v>626</v>
      </c>
      <c r="B217" s="22" t="s">
        <v>627</v>
      </c>
      <c r="C217" s="22" t="s">
        <v>628</v>
      </c>
      <c r="D217" s="87" t="s">
        <v>24</v>
      </c>
      <c r="E217" s="84" t="s">
        <v>81</v>
      </c>
      <c r="F217" s="23">
        <v>200</v>
      </c>
      <c r="G217" s="64">
        <f t="shared" si="50"/>
        <v>2.0369999999999999</v>
      </c>
      <c r="H217" s="24">
        <f t="shared" si="51"/>
        <v>170.29319999999998</v>
      </c>
      <c r="I217" s="25">
        <v>1.6975</v>
      </c>
      <c r="J217" s="24">
        <f t="shared" si="52"/>
        <v>141.911</v>
      </c>
      <c r="K217" s="25">
        <f t="shared" si="49"/>
        <v>1.5560499999999999</v>
      </c>
      <c r="L217" s="27">
        <f t="shared" si="48"/>
        <v>130.08578</v>
      </c>
      <c r="M217" s="25">
        <v>1.4146000000000001</v>
      </c>
      <c r="N217" s="27">
        <f t="shared" si="53"/>
        <v>118.26056</v>
      </c>
    </row>
    <row r="218" spans="1:14" ht="13" customHeight="1" x14ac:dyDescent="0.2">
      <c r="A218" s="30" t="s">
        <v>629</v>
      </c>
      <c r="B218" s="22" t="s">
        <v>630</v>
      </c>
      <c r="C218" s="22" t="s">
        <v>631</v>
      </c>
      <c r="D218" s="87" t="s">
        <v>24</v>
      </c>
      <c r="E218" s="84" t="s">
        <v>81</v>
      </c>
      <c r="F218" s="23">
        <v>200</v>
      </c>
      <c r="G218" s="64">
        <f t="shared" si="50"/>
        <v>2.0369999999999999</v>
      </c>
      <c r="H218" s="24">
        <f t="shared" si="51"/>
        <v>170.29319999999998</v>
      </c>
      <c r="I218" s="25">
        <v>1.6975</v>
      </c>
      <c r="J218" s="24">
        <f t="shared" si="52"/>
        <v>141.911</v>
      </c>
      <c r="K218" s="25">
        <f t="shared" si="49"/>
        <v>1.5560499999999999</v>
      </c>
      <c r="L218" s="27">
        <f t="shared" si="48"/>
        <v>130.08578</v>
      </c>
      <c r="M218" s="25">
        <v>1.4146000000000001</v>
      </c>
      <c r="N218" s="27">
        <f t="shared" si="53"/>
        <v>118.26056</v>
      </c>
    </row>
    <row r="219" spans="1:14" ht="13" customHeight="1" x14ac:dyDescent="0.2">
      <c r="A219" s="30" t="s">
        <v>632</v>
      </c>
      <c r="B219" s="22" t="s">
        <v>633</v>
      </c>
      <c r="C219" s="22" t="s">
        <v>634</v>
      </c>
      <c r="D219" s="87" t="s">
        <v>24</v>
      </c>
      <c r="E219" s="84" t="s">
        <v>81</v>
      </c>
      <c r="F219" s="23">
        <v>200</v>
      </c>
      <c r="G219" s="64">
        <f t="shared" si="50"/>
        <v>2.0975999999999999</v>
      </c>
      <c r="H219" s="24">
        <f t="shared" si="51"/>
        <v>175.35936000000001</v>
      </c>
      <c r="I219" s="25">
        <v>1.748</v>
      </c>
      <c r="J219" s="24">
        <f t="shared" si="52"/>
        <v>146.1328</v>
      </c>
      <c r="K219" s="25">
        <f t="shared" si="49"/>
        <v>1.6023499999999999</v>
      </c>
      <c r="L219" s="27">
        <f t="shared" si="48"/>
        <v>133.95645999999999</v>
      </c>
      <c r="M219" s="25">
        <v>1.4567000000000001</v>
      </c>
      <c r="N219" s="27">
        <f t="shared" si="53"/>
        <v>121.78012</v>
      </c>
    </row>
    <row r="220" spans="1:14" ht="13" customHeight="1" x14ac:dyDescent="0.2">
      <c r="A220" s="30" t="s">
        <v>635</v>
      </c>
      <c r="B220" s="22" t="s">
        <v>636</v>
      </c>
      <c r="C220" s="22" t="s">
        <v>637</v>
      </c>
      <c r="D220" s="87" t="s">
        <v>24</v>
      </c>
      <c r="E220" s="84" t="s">
        <v>81</v>
      </c>
      <c r="F220" s="23">
        <v>200</v>
      </c>
      <c r="G220" s="64">
        <f t="shared" si="50"/>
        <v>2.0975999999999999</v>
      </c>
      <c r="H220" s="24">
        <f t="shared" si="51"/>
        <v>175.35936000000001</v>
      </c>
      <c r="I220" s="25">
        <v>1.748</v>
      </c>
      <c r="J220" s="24">
        <f t="shared" si="52"/>
        <v>146.1328</v>
      </c>
      <c r="K220" s="25">
        <f t="shared" si="49"/>
        <v>1.6023499999999999</v>
      </c>
      <c r="L220" s="27">
        <f t="shared" si="48"/>
        <v>133.95645999999999</v>
      </c>
      <c r="M220" s="25">
        <v>1.4567000000000001</v>
      </c>
      <c r="N220" s="27">
        <f t="shared" si="53"/>
        <v>121.78012</v>
      </c>
    </row>
    <row r="221" spans="1:14" ht="13" customHeight="1" x14ac:dyDescent="0.2">
      <c r="A221" s="30" t="s">
        <v>638</v>
      </c>
      <c r="B221" s="22" t="s">
        <v>639</v>
      </c>
      <c r="C221" s="22" t="s">
        <v>640</v>
      </c>
      <c r="D221" s="87" t="s">
        <v>24</v>
      </c>
      <c r="E221" s="84" t="s">
        <v>81</v>
      </c>
      <c r="F221" s="23">
        <v>200</v>
      </c>
      <c r="G221" s="64">
        <f t="shared" si="50"/>
        <v>2.0975999999999999</v>
      </c>
      <c r="H221" s="24">
        <f t="shared" si="51"/>
        <v>175.35936000000001</v>
      </c>
      <c r="I221" s="25">
        <v>1.748</v>
      </c>
      <c r="J221" s="24">
        <f t="shared" si="52"/>
        <v>146.1328</v>
      </c>
      <c r="K221" s="25">
        <f t="shared" si="49"/>
        <v>1.6023499999999999</v>
      </c>
      <c r="L221" s="27">
        <f t="shared" si="48"/>
        <v>133.95645999999999</v>
      </c>
      <c r="M221" s="25">
        <v>1.4567000000000001</v>
      </c>
      <c r="N221" s="27">
        <f t="shared" si="53"/>
        <v>121.78012</v>
      </c>
    </row>
    <row r="222" spans="1:14" ht="13" customHeight="1" x14ac:dyDescent="0.2">
      <c r="A222" s="30" t="s">
        <v>641</v>
      </c>
      <c r="B222" s="22" t="s">
        <v>642</v>
      </c>
      <c r="C222" s="22" t="s">
        <v>643</v>
      </c>
      <c r="D222" s="87" t="s">
        <v>24</v>
      </c>
      <c r="E222" s="84" t="s">
        <v>81</v>
      </c>
      <c r="F222" s="23">
        <v>200</v>
      </c>
      <c r="G222" s="64">
        <f t="shared" si="50"/>
        <v>2.5981199999999998</v>
      </c>
      <c r="H222" s="24">
        <f t="shared" si="51"/>
        <v>217.20283199999997</v>
      </c>
      <c r="I222" s="25">
        <v>2.1650999999999998</v>
      </c>
      <c r="J222" s="24">
        <f t="shared" si="52"/>
        <v>181.00235999999998</v>
      </c>
      <c r="K222" s="25">
        <f t="shared" si="49"/>
        <v>1.9846499999999998</v>
      </c>
      <c r="L222" s="27">
        <f t="shared" si="48"/>
        <v>165.91674</v>
      </c>
      <c r="M222" s="25">
        <v>1.8042</v>
      </c>
      <c r="N222" s="27">
        <f t="shared" si="53"/>
        <v>150.83112</v>
      </c>
    </row>
    <row r="223" spans="1:14" ht="13" customHeight="1" x14ac:dyDescent="0.2">
      <c r="A223" s="30" t="s">
        <v>644</v>
      </c>
      <c r="B223" s="22" t="s">
        <v>645</v>
      </c>
      <c r="C223" s="22" t="s">
        <v>646</v>
      </c>
      <c r="D223" s="87" t="s">
        <v>24</v>
      </c>
      <c r="E223" s="84" t="s">
        <v>81</v>
      </c>
      <c r="F223" s="23">
        <v>200</v>
      </c>
      <c r="G223" s="64">
        <f t="shared" si="50"/>
        <v>2.5336799999999999</v>
      </c>
      <c r="H223" s="24">
        <f t="shared" si="51"/>
        <v>211.81564799999998</v>
      </c>
      <c r="I223" s="25">
        <v>2.1114000000000002</v>
      </c>
      <c r="J223" s="24">
        <f t="shared" si="52"/>
        <v>176.51303999999999</v>
      </c>
      <c r="K223" s="25">
        <f t="shared" si="49"/>
        <v>1.9354500000000001</v>
      </c>
      <c r="L223" s="27">
        <f t="shared" si="48"/>
        <v>161.80362</v>
      </c>
      <c r="M223" s="25">
        <v>1.7595000000000001</v>
      </c>
      <c r="N223" s="27">
        <f t="shared" si="53"/>
        <v>147.0942</v>
      </c>
    </row>
    <row r="224" spans="1:14" ht="13" customHeight="1" x14ac:dyDescent="0.2">
      <c r="A224" s="30" t="s">
        <v>647</v>
      </c>
      <c r="B224" s="22" t="s">
        <v>648</v>
      </c>
      <c r="C224" s="22" t="s">
        <v>649</v>
      </c>
      <c r="D224" s="87" t="s">
        <v>24</v>
      </c>
      <c r="E224" s="84" t="s">
        <v>81</v>
      </c>
      <c r="F224" s="23">
        <v>200</v>
      </c>
      <c r="G224" s="64">
        <f t="shared" si="50"/>
        <v>2.5981199999999998</v>
      </c>
      <c r="H224" s="24">
        <f t="shared" si="51"/>
        <v>217.20283199999997</v>
      </c>
      <c r="I224" s="25">
        <v>2.1650999999999998</v>
      </c>
      <c r="J224" s="24">
        <f t="shared" si="52"/>
        <v>181.00235999999998</v>
      </c>
      <c r="K224" s="25">
        <f t="shared" si="49"/>
        <v>1.9846499999999998</v>
      </c>
      <c r="L224" s="27">
        <f t="shared" ref="L224:L250" si="54">(J224+N224)/2</f>
        <v>165.91674</v>
      </c>
      <c r="M224" s="25">
        <v>1.8042</v>
      </c>
      <c r="N224" s="27">
        <f t="shared" si="53"/>
        <v>150.83112</v>
      </c>
    </row>
    <row r="225" spans="1:14" ht="13" customHeight="1" x14ac:dyDescent="0.2">
      <c r="A225" s="30" t="s">
        <v>650</v>
      </c>
      <c r="B225" s="22" t="s">
        <v>651</v>
      </c>
      <c r="C225" s="22" t="s">
        <v>652</v>
      </c>
      <c r="D225" s="87" t="s">
        <v>24</v>
      </c>
      <c r="E225" s="84" t="s">
        <v>81</v>
      </c>
      <c r="F225" s="23">
        <v>200</v>
      </c>
      <c r="G225" s="64">
        <f t="shared" si="50"/>
        <v>2.5336799999999999</v>
      </c>
      <c r="H225" s="24">
        <f t="shared" si="51"/>
        <v>211.81564799999998</v>
      </c>
      <c r="I225" s="25">
        <v>2.1114000000000002</v>
      </c>
      <c r="J225" s="24">
        <f t="shared" si="52"/>
        <v>176.51303999999999</v>
      </c>
      <c r="K225" s="25">
        <f t="shared" si="49"/>
        <v>1.9354500000000001</v>
      </c>
      <c r="L225" s="27">
        <f t="shared" si="54"/>
        <v>161.80362</v>
      </c>
      <c r="M225" s="25">
        <v>1.7595000000000001</v>
      </c>
      <c r="N225" s="27">
        <f t="shared" si="53"/>
        <v>147.0942</v>
      </c>
    </row>
    <row r="226" spans="1:14" ht="13" customHeight="1" x14ac:dyDescent="0.2">
      <c r="A226" s="30" t="s">
        <v>653</v>
      </c>
      <c r="B226" s="22" t="s">
        <v>654</v>
      </c>
      <c r="C226" s="22" t="s">
        <v>655</v>
      </c>
      <c r="D226" s="87" t="s">
        <v>24</v>
      </c>
      <c r="E226" s="84" t="s">
        <v>81</v>
      </c>
      <c r="F226" s="23">
        <v>200</v>
      </c>
      <c r="G226" s="64">
        <f t="shared" si="50"/>
        <v>2.6682000000000001</v>
      </c>
      <c r="H226" s="24">
        <f t="shared" si="51"/>
        <v>223.06151999999997</v>
      </c>
      <c r="I226" s="25">
        <v>2.2235</v>
      </c>
      <c r="J226" s="24">
        <f t="shared" si="52"/>
        <v>185.88459999999998</v>
      </c>
      <c r="K226" s="25">
        <f t="shared" ref="K226:K250" si="55">(I226+M226)/2</f>
        <v>2.0381999999999998</v>
      </c>
      <c r="L226" s="27">
        <f t="shared" si="54"/>
        <v>170.39351999999997</v>
      </c>
      <c r="M226" s="25">
        <v>1.8529</v>
      </c>
      <c r="N226" s="27">
        <f t="shared" si="53"/>
        <v>154.90243999999998</v>
      </c>
    </row>
    <row r="227" spans="1:14" ht="13" customHeight="1" x14ac:dyDescent="0.2">
      <c r="A227" s="30" t="s">
        <v>656</v>
      </c>
      <c r="B227" s="22" t="s">
        <v>657</v>
      </c>
      <c r="C227" s="22" t="s">
        <v>658</v>
      </c>
      <c r="D227" s="87" t="s">
        <v>24</v>
      </c>
      <c r="E227" s="84" t="s">
        <v>81</v>
      </c>
      <c r="F227" s="23">
        <v>200</v>
      </c>
      <c r="G227" s="64">
        <f t="shared" si="50"/>
        <v>2.7627599999999997</v>
      </c>
      <c r="H227" s="24">
        <f t="shared" si="51"/>
        <v>230.96673599999997</v>
      </c>
      <c r="I227" s="25">
        <v>2.3022999999999998</v>
      </c>
      <c r="J227" s="24">
        <f t="shared" si="52"/>
        <v>192.47227999999998</v>
      </c>
      <c r="K227" s="25">
        <f t="shared" si="55"/>
        <v>2.1104500000000002</v>
      </c>
      <c r="L227" s="27">
        <f t="shared" si="54"/>
        <v>176.43361999999999</v>
      </c>
      <c r="M227" s="25">
        <v>1.9186000000000001</v>
      </c>
      <c r="N227" s="27">
        <f t="shared" si="53"/>
        <v>160.39496</v>
      </c>
    </row>
    <row r="228" spans="1:14" ht="13" customHeight="1" x14ac:dyDescent="0.2">
      <c r="A228" s="30" t="s">
        <v>659</v>
      </c>
      <c r="B228" s="22" t="s">
        <v>660</v>
      </c>
      <c r="C228" s="22" t="s">
        <v>661</v>
      </c>
      <c r="D228" s="78" t="s">
        <v>41</v>
      </c>
      <c r="E228" s="84" t="s">
        <v>81</v>
      </c>
      <c r="F228" s="23">
        <v>200</v>
      </c>
      <c r="G228" s="64">
        <f t="shared" si="50"/>
        <v>1.3884000000000001</v>
      </c>
      <c r="H228" s="24">
        <f t="shared" si="51"/>
        <v>116.07024</v>
      </c>
      <c r="I228" s="25">
        <v>1.157</v>
      </c>
      <c r="J228" s="24">
        <f t="shared" si="52"/>
        <v>96.725200000000001</v>
      </c>
      <c r="K228" s="25">
        <f t="shared" si="55"/>
        <v>1.04715</v>
      </c>
      <c r="L228" s="27">
        <f t="shared" si="54"/>
        <v>87.541740000000004</v>
      </c>
      <c r="M228" s="25">
        <v>0.93730000000000002</v>
      </c>
      <c r="N228" s="27">
        <f t="shared" si="53"/>
        <v>78.358279999999993</v>
      </c>
    </row>
    <row r="229" spans="1:14" ht="13" customHeight="1" x14ac:dyDescent="0.2">
      <c r="A229" s="30" t="s">
        <v>662</v>
      </c>
      <c r="B229" s="22" t="s">
        <v>663</v>
      </c>
      <c r="C229" s="22" t="s">
        <v>664</v>
      </c>
      <c r="D229" s="78" t="s">
        <v>41</v>
      </c>
      <c r="E229" s="84" t="s">
        <v>81</v>
      </c>
      <c r="F229" s="23">
        <v>200</v>
      </c>
      <c r="G229" s="64">
        <f t="shared" si="50"/>
        <v>1.33944</v>
      </c>
      <c r="H229" s="24">
        <f t="shared" si="51"/>
        <v>111.97718399999999</v>
      </c>
      <c r="I229" s="25">
        <v>1.1162000000000001</v>
      </c>
      <c r="J229" s="24">
        <f t="shared" si="52"/>
        <v>93.314319999999995</v>
      </c>
      <c r="K229" s="25">
        <f t="shared" si="55"/>
        <v>1.02315</v>
      </c>
      <c r="L229" s="27">
        <f t="shared" si="54"/>
        <v>85.535339999999991</v>
      </c>
      <c r="M229" s="25">
        <v>0.93010000000000004</v>
      </c>
      <c r="N229" s="27">
        <f t="shared" si="53"/>
        <v>77.756360000000001</v>
      </c>
    </row>
    <row r="230" spans="1:14" ht="13" customHeight="1" x14ac:dyDescent="0.2">
      <c r="A230" s="30" t="s">
        <v>665</v>
      </c>
      <c r="B230" s="22" t="s">
        <v>666</v>
      </c>
      <c r="C230" s="22" t="s">
        <v>667</v>
      </c>
      <c r="D230" s="87" t="s">
        <v>24</v>
      </c>
      <c r="E230" s="84" t="s">
        <v>81</v>
      </c>
      <c r="F230" s="23">
        <v>200</v>
      </c>
      <c r="G230" s="64">
        <f t="shared" ref="G230:G250" si="56">I230*1.2</f>
        <v>1.3884000000000001</v>
      </c>
      <c r="H230" s="24">
        <f t="shared" ref="H230:H250" si="57">J230*1.2</f>
        <v>116.07024</v>
      </c>
      <c r="I230" s="25">
        <v>1.157</v>
      </c>
      <c r="J230" s="24">
        <f t="shared" ref="J230:J261" si="58">I230*$E$3</f>
        <v>96.725200000000001</v>
      </c>
      <c r="K230" s="25">
        <f t="shared" si="55"/>
        <v>1.04715</v>
      </c>
      <c r="L230" s="27">
        <f t="shared" si="54"/>
        <v>87.541740000000004</v>
      </c>
      <c r="M230" s="25">
        <v>0.93730000000000002</v>
      </c>
      <c r="N230" s="27">
        <f t="shared" ref="N230:N261" si="59">M230*$E$3</f>
        <v>78.358279999999993</v>
      </c>
    </row>
    <row r="231" spans="1:14" ht="13" customHeight="1" x14ac:dyDescent="0.2">
      <c r="A231" s="30" t="s">
        <v>668</v>
      </c>
      <c r="B231" s="22" t="s">
        <v>669</v>
      </c>
      <c r="C231" s="22" t="s">
        <v>670</v>
      </c>
      <c r="D231" s="87" t="s">
        <v>24</v>
      </c>
      <c r="E231" s="84" t="s">
        <v>81</v>
      </c>
      <c r="F231" s="23">
        <v>200</v>
      </c>
      <c r="G231" s="64">
        <f t="shared" si="56"/>
        <v>1.33944</v>
      </c>
      <c r="H231" s="24">
        <f t="shared" si="57"/>
        <v>111.97718399999999</v>
      </c>
      <c r="I231" s="25">
        <v>1.1162000000000001</v>
      </c>
      <c r="J231" s="24">
        <f t="shared" si="58"/>
        <v>93.314319999999995</v>
      </c>
      <c r="K231" s="25">
        <f t="shared" si="55"/>
        <v>1.02315</v>
      </c>
      <c r="L231" s="27">
        <f t="shared" si="54"/>
        <v>85.535339999999991</v>
      </c>
      <c r="M231" s="25">
        <v>0.93010000000000004</v>
      </c>
      <c r="N231" s="27">
        <f t="shared" si="59"/>
        <v>77.756360000000001</v>
      </c>
    </row>
    <row r="232" spans="1:14" ht="13" customHeight="1" x14ac:dyDescent="0.2">
      <c r="A232" s="30" t="s">
        <v>671</v>
      </c>
      <c r="B232" s="22" t="s">
        <v>672</v>
      </c>
      <c r="C232" s="22" t="s">
        <v>673</v>
      </c>
      <c r="D232" s="87" t="s">
        <v>24</v>
      </c>
      <c r="E232" s="84" t="s">
        <v>81</v>
      </c>
      <c r="F232" s="23">
        <v>200</v>
      </c>
      <c r="G232" s="64">
        <f t="shared" si="56"/>
        <v>1.3884000000000001</v>
      </c>
      <c r="H232" s="24">
        <f t="shared" si="57"/>
        <v>116.07024</v>
      </c>
      <c r="I232" s="25">
        <v>1.157</v>
      </c>
      <c r="J232" s="24">
        <f t="shared" si="58"/>
        <v>96.725200000000001</v>
      </c>
      <c r="K232" s="25">
        <f t="shared" si="55"/>
        <v>1.04715</v>
      </c>
      <c r="L232" s="27">
        <f t="shared" si="54"/>
        <v>87.541740000000004</v>
      </c>
      <c r="M232" s="25">
        <v>0.93730000000000002</v>
      </c>
      <c r="N232" s="27">
        <f t="shared" si="59"/>
        <v>78.358279999999993</v>
      </c>
    </row>
    <row r="233" spans="1:14" ht="13" customHeight="1" x14ac:dyDescent="0.2">
      <c r="A233" s="30" t="s">
        <v>674</v>
      </c>
      <c r="B233" s="22" t="s">
        <v>675</v>
      </c>
      <c r="C233" s="22" t="s">
        <v>676</v>
      </c>
      <c r="D233" s="87" t="s">
        <v>24</v>
      </c>
      <c r="E233" s="84" t="s">
        <v>81</v>
      </c>
      <c r="F233" s="23">
        <v>200</v>
      </c>
      <c r="G233" s="64">
        <f t="shared" si="56"/>
        <v>1.33944</v>
      </c>
      <c r="H233" s="24">
        <f t="shared" si="57"/>
        <v>111.97718399999999</v>
      </c>
      <c r="I233" s="25">
        <v>1.1162000000000001</v>
      </c>
      <c r="J233" s="24">
        <f t="shared" si="58"/>
        <v>93.314319999999995</v>
      </c>
      <c r="K233" s="25">
        <f t="shared" si="55"/>
        <v>1.02315</v>
      </c>
      <c r="L233" s="27">
        <f t="shared" si="54"/>
        <v>85.535339999999991</v>
      </c>
      <c r="M233" s="25">
        <v>0.93010000000000004</v>
      </c>
      <c r="N233" s="27">
        <f t="shared" si="59"/>
        <v>77.756360000000001</v>
      </c>
    </row>
    <row r="234" spans="1:14" ht="13" customHeight="1" x14ac:dyDescent="0.2">
      <c r="A234" s="30" t="s">
        <v>677</v>
      </c>
      <c r="B234" s="22" t="s">
        <v>678</v>
      </c>
      <c r="C234" s="22" t="s">
        <v>679</v>
      </c>
      <c r="D234" s="87" t="s">
        <v>24</v>
      </c>
      <c r="E234" s="84" t="s">
        <v>81</v>
      </c>
      <c r="F234" s="23">
        <v>200</v>
      </c>
      <c r="G234" s="64">
        <f t="shared" si="56"/>
        <v>3.3651599999999999</v>
      </c>
      <c r="H234" s="24">
        <f t="shared" si="57"/>
        <v>281.32737599999996</v>
      </c>
      <c r="I234" s="25">
        <v>2.8043</v>
      </c>
      <c r="J234" s="24">
        <f t="shared" si="58"/>
        <v>234.43947999999997</v>
      </c>
      <c r="K234" s="25">
        <f t="shared" si="55"/>
        <v>2.5705999999999998</v>
      </c>
      <c r="L234" s="27">
        <f t="shared" si="54"/>
        <v>214.90215999999998</v>
      </c>
      <c r="M234" s="25">
        <v>2.3369</v>
      </c>
      <c r="N234" s="27">
        <f t="shared" si="59"/>
        <v>195.36483999999999</v>
      </c>
    </row>
    <row r="235" spans="1:14" ht="13" customHeight="1" x14ac:dyDescent="0.2">
      <c r="A235" s="30" t="s">
        <v>680</v>
      </c>
      <c r="B235" s="22" t="s">
        <v>681</v>
      </c>
      <c r="C235" s="22" t="s">
        <v>682</v>
      </c>
      <c r="D235" s="87" t="s">
        <v>24</v>
      </c>
      <c r="E235" s="84" t="s">
        <v>81</v>
      </c>
      <c r="F235" s="23">
        <v>200</v>
      </c>
      <c r="G235" s="64">
        <f t="shared" si="56"/>
        <v>3.4148399999999999</v>
      </c>
      <c r="H235" s="24">
        <f t="shared" si="57"/>
        <v>285.48062399999998</v>
      </c>
      <c r="I235" s="25">
        <v>2.8456999999999999</v>
      </c>
      <c r="J235" s="24">
        <f t="shared" si="58"/>
        <v>237.90051999999997</v>
      </c>
      <c r="K235" s="25">
        <f t="shared" si="55"/>
        <v>2.6085500000000001</v>
      </c>
      <c r="L235" s="27">
        <f t="shared" si="54"/>
        <v>218.07477999999998</v>
      </c>
      <c r="M235" s="25">
        <v>2.3714</v>
      </c>
      <c r="N235" s="27">
        <f t="shared" si="59"/>
        <v>198.24903999999998</v>
      </c>
    </row>
    <row r="236" spans="1:14" ht="13" customHeight="1" x14ac:dyDescent="0.2">
      <c r="A236" s="30" t="s">
        <v>683</v>
      </c>
      <c r="B236" s="22" t="s">
        <v>684</v>
      </c>
      <c r="C236" s="22" t="s">
        <v>685</v>
      </c>
      <c r="D236" s="87" t="s">
        <v>24</v>
      </c>
      <c r="E236" s="84" t="s">
        <v>81</v>
      </c>
      <c r="F236" s="23">
        <v>200</v>
      </c>
      <c r="G236" s="64">
        <f t="shared" si="56"/>
        <v>1.8369599999999999</v>
      </c>
      <c r="H236" s="24">
        <f t="shared" si="57"/>
        <v>153.56985599999999</v>
      </c>
      <c r="I236" s="25">
        <v>1.5307999999999999</v>
      </c>
      <c r="J236" s="24">
        <f t="shared" si="58"/>
        <v>127.97487999999998</v>
      </c>
      <c r="K236" s="25">
        <f t="shared" si="55"/>
        <v>1.4032</v>
      </c>
      <c r="L236" s="27">
        <f t="shared" si="54"/>
        <v>117.30751999999998</v>
      </c>
      <c r="M236" s="25">
        <v>1.2756000000000001</v>
      </c>
      <c r="N236" s="27">
        <f t="shared" si="59"/>
        <v>106.64015999999999</v>
      </c>
    </row>
    <row r="237" spans="1:14" ht="13" customHeight="1" x14ac:dyDescent="0.2">
      <c r="A237" s="30" t="s">
        <v>686</v>
      </c>
      <c r="B237" s="22" t="s">
        <v>687</v>
      </c>
      <c r="C237" s="22" t="s">
        <v>688</v>
      </c>
      <c r="D237" s="87" t="s">
        <v>24</v>
      </c>
      <c r="E237" s="84" t="s">
        <v>81</v>
      </c>
      <c r="F237" s="23">
        <v>200</v>
      </c>
      <c r="G237" s="64">
        <f t="shared" si="56"/>
        <v>1.8369599999999999</v>
      </c>
      <c r="H237" s="24">
        <f t="shared" si="57"/>
        <v>153.56985599999999</v>
      </c>
      <c r="I237" s="25">
        <v>1.5307999999999999</v>
      </c>
      <c r="J237" s="24">
        <f t="shared" si="58"/>
        <v>127.97487999999998</v>
      </c>
      <c r="K237" s="25">
        <f t="shared" si="55"/>
        <v>1.4032</v>
      </c>
      <c r="L237" s="27">
        <f t="shared" si="54"/>
        <v>117.30751999999998</v>
      </c>
      <c r="M237" s="25">
        <v>1.2756000000000001</v>
      </c>
      <c r="N237" s="27">
        <f t="shared" si="59"/>
        <v>106.64015999999999</v>
      </c>
    </row>
    <row r="238" spans="1:14" ht="13" customHeight="1" x14ac:dyDescent="0.2">
      <c r="A238" s="30" t="s">
        <v>689</v>
      </c>
      <c r="B238" s="22" t="s">
        <v>690</v>
      </c>
      <c r="C238" s="22" t="s">
        <v>691</v>
      </c>
      <c r="D238" s="87" t="s">
        <v>24</v>
      </c>
      <c r="E238" s="84" t="s">
        <v>81</v>
      </c>
      <c r="F238" s="23">
        <v>200</v>
      </c>
      <c r="G238" s="64">
        <f t="shared" si="56"/>
        <v>1.8369599999999999</v>
      </c>
      <c r="H238" s="24">
        <f t="shared" si="57"/>
        <v>153.56985599999999</v>
      </c>
      <c r="I238" s="25">
        <v>1.5307999999999999</v>
      </c>
      <c r="J238" s="24">
        <f t="shared" si="58"/>
        <v>127.97487999999998</v>
      </c>
      <c r="K238" s="25">
        <f t="shared" si="55"/>
        <v>1.4032</v>
      </c>
      <c r="L238" s="27">
        <f t="shared" si="54"/>
        <v>117.30751999999998</v>
      </c>
      <c r="M238" s="25">
        <v>1.2756000000000001</v>
      </c>
      <c r="N238" s="27">
        <f t="shared" si="59"/>
        <v>106.64015999999999</v>
      </c>
    </row>
    <row r="239" spans="1:14" ht="13" customHeight="1" x14ac:dyDescent="0.2">
      <c r="A239" s="30" t="s">
        <v>692</v>
      </c>
      <c r="B239" s="22" t="s">
        <v>693</v>
      </c>
      <c r="C239" s="22" t="s">
        <v>694</v>
      </c>
      <c r="D239" s="87" t="s">
        <v>24</v>
      </c>
      <c r="E239" s="84" t="s">
        <v>81</v>
      </c>
      <c r="F239" s="23">
        <v>200</v>
      </c>
      <c r="G239" s="64">
        <f t="shared" si="56"/>
        <v>1.6975200000000001</v>
      </c>
      <c r="H239" s="24">
        <f t="shared" si="57"/>
        <v>141.91267199999999</v>
      </c>
      <c r="I239" s="25">
        <v>1.4146000000000001</v>
      </c>
      <c r="J239" s="24">
        <f t="shared" si="58"/>
        <v>118.26056</v>
      </c>
      <c r="K239" s="25">
        <f t="shared" si="55"/>
        <v>1.2967500000000001</v>
      </c>
      <c r="L239" s="27">
        <f t="shared" si="54"/>
        <v>108.4083</v>
      </c>
      <c r="M239" s="25">
        <v>1.1789000000000001</v>
      </c>
      <c r="N239" s="27">
        <f t="shared" si="59"/>
        <v>98.556039999999996</v>
      </c>
    </row>
    <row r="240" spans="1:14" ht="13" customHeight="1" x14ac:dyDescent="0.2">
      <c r="A240" s="30" t="s">
        <v>695</v>
      </c>
      <c r="B240" s="22" t="s">
        <v>696</v>
      </c>
      <c r="C240" s="22" t="s">
        <v>697</v>
      </c>
      <c r="D240" s="87" t="s">
        <v>24</v>
      </c>
      <c r="E240" s="84" t="s">
        <v>81</v>
      </c>
      <c r="F240" s="23">
        <v>200</v>
      </c>
      <c r="G240" s="64">
        <f t="shared" si="56"/>
        <v>1.6975200000000001</v>
      </c>
      <c r="H240" s="24">
        <f t="shared" si="57"/>
        <v>141.91267199999999</v>
      </c>
      <c r="I240" s="25">
        <v>1.4146000000000001</v>
      </c>
      <c r="J240" s="24">
        <f t="shared" si="58"/>
        <v>118.26056</v>
      </c>
      <c r="K240" s="25">
        <f t="shared" si="55"/>
        <v>1.2967500000000001</v>
      </c>
      <c r="L240" s="27">
        <f t="shared" si="54"/>
        <v>108.4083</v>
      </c>
      <c r="M240" s="25">
        <v>1.1789000000000001</v>
      </c>
      <c r="N240" s="27">
        <f t="shared" si="59"/>
        <v>98.556039999999996</v>
      </c>
    </row>
    <row r="241" spans="1:14" ht="13" customHeight="1" x14ac:dyDescent="0.2">
      <c r="A241" s="30" t="s">
        <v>698</v>
      </c>
      <c r="B241" s="22" t="s">
        <v>699</v>
      </c>
      <c r="C241" s="22" t="s">
        <v>700</v>
      </c>
      <c r="D241" s="87" t="s">
        <v>24</v>
      </c>
      <c r="E241" s="84" t="s">
        <v>81</v>
      </c>
      <c r="F241" s="23">
        <v>200</v>
      </c>
      <c r="G241" s="64">
        <f t="shared" si="56"/>
        <v>1.6975200000000001</v>
      </c>
      <c r="H241" s="24">
        <f t="shared" si="57"/>
        <v>141.91267199999999</v>
      </c>
      <c r="I241" s="25">
        <v>1.4146000000000001</v>
      </c>
      <c r="J241" s="24">
        <f t="shared" si="58"/>
        <v>118.26056</v>
      </c>
      <c r="K241" s="25">
        <f t="shared" si="55"/>
        <v>1.2967500000000001</v>
      </c>
      <c r="L241" s="27">
        <f t="shared" si="54"/>
        <v>108.4083</v>
      </c>
      <c r="M241" s="25">
        <v>1.1789000000000001</v>
      </c>
      <c r="N241" s="27">
        <f t="shared" si="59"/>
        <v>98.556039999999996</v>
      </c>
    </row>
    <row r="242" spans="1:14" ht="13" customHeight="1" x14ac:dyDescent="0.2">
      <c r="A242" s="30" t="s">
        <v>701</v>
      </c>
      <c r="B242" s="22" t="s">
        <v>702</v>
      </c>
      <c r="C242" s="22" t="s">
        <v>703</v>
      </c>
      <c r="D242" s="69" t="s">
        <v>41</v>
      </c>
      <c r="E242" s="84" t="s">
        <v>81</v>
      </c>
      <c r="F242" s="23">
        <v>200</v>
      </c>
      <c r="G242" s="64">
        <f t="shared" si="56"/>
        <v>0</v>
      </c>
      <c r="H242" s="24">
        <f t="shared" si="57"/>
        <v>0</v>
      </c>
      <c r="I242" s="25">
        <v>0</v>
      </c>
      <c r="J242" s="24">
        <f t="shared" si="58"/>
        <v>0</v>
      </c>
      <c r="K242" s="25">
        <f t="shared" si="55"/>
        <v>0</v>
      </c>
      <c r="L242" s="27">
        <f t="shared" si="54"/>
        <v>0</v>
      </c>
      <c r="M242" s="25">
        <v>0</v>
      </c>
      <c r="N242" s="27">
        <f t="shared" si="59"/>
        <v>0</v>
      </c>
    </row>
    <row r="243" spans="1:14" ht="13" customHeight="1" x14ac:dyDescent="0.2">
      <c r="A243" s="30" t="s">
        <v>704</v>
      </c>
      <c r="B243" s="22" t="s">
        <v>705</v>
      </c>
      <c r="C243" s="22" t="s">
        <v>706</v>
      </c>
      <c r="D243" s="87" t="s">
        <v>24</v>
      </c>
      <c r="E243" s="84" t="s">
        <v>81</v>
      </c>
      <c r="F243" s="23">
        <v>200</v>
      </c>
      <c r="G243" s="64">
        <f t="shared" si="56"/>
        <v>0</v>
      </c>
      <c r="H243" s="24">
        <f t="shared" si="57"/>
        <v>0</v>
      </c>
      <c r="I243" s="25">
        <v>0</v>
      </c>
      <c r="J243" s="24">
        <f t="shared" si="58"/>
        <v>0</v>
      </c>
      <c r="K243" s="25">
        <f t="shared" si="55"/>
        <v>0</v>
      </c>
      <c r="L243" s="27">
        <f t="shared" si="54"/>
        <v>0</v>
      </c>
      <c r="M243" s="25">
        <v>0</v>
      </c>
      <c r="N243" s="27">
        <f t="shared" si="59"/>
        <v>0</v>
      </c>
    </row>
    <row r="244" spans="1:14" ht="13" customHeight="1" x14ac:dyDescent="0.2">
      <c r="A244" s="30" t="s">
        <v>707</v>
      </c>
      <c r="B244" s="22" t="s">
        <v>708</v>
      </c>
      <c r="C244" s="22" t="s">
        <v>709</v>
      </c>
      <c r="D244" s="69" t="s">
        <v>41</v>
      </c>
      <c r="E244" s="84" t="s">
        <v>81</v>
      </c>
      <c r="F244" s="23">
        <v>200</v>
      </c>
      <c r="G244" s="64">
        <f t="shared" si="56"/>
        <v>0</v>
      </c>
      <c r="H244" s="24">
        <f t="shared" si="57"/>
        <v>0</v>
      </c>
      <c r="I244" s="25">
        <v>0</v>
      </c>
      <c r="J244" s="24">
        <f t="shared" si="58"/>
        <v>0</v>
      </c>
      <c r="K244" s="25">
        <f t="shared" si="55"/>
        <v>0</v>
      </c>
      <c r="L244" s="27">
        <f t="shared" si="54"/>
        <v>0</v>
      </c>
      <c r="M244" s="25">
        <v>0</v>
      </c>
      <c r="N244" s="27">
        <f t="shared" si="59"/>
        <v>0</v>
      </c>
    </row>
    <row r="245" spans="1:14" ht="13" customHeight="1" x14ac:dyDescent="0.2">
      <c r="A245" s="30" t="s">
        <v>710</v>
      </c>
      <c r="B245" s="22" t="s">
        <v>711</v>
      </c>
      <c r="C245" s="22" t="s">
        <v>712</v>
      </c>
      <c r="D245" s="61" t="s">
        <v>126</v>
      </c>
      <c r="E245" s="84" t="s">
        <v>81</v>
      </c>
      <c r="F245" s="23">
        <v>200</v>
      </c>
      <c r="G245" s="64">
        <f t="shared" si="56"/>
        <v>1.9531199999999997</v>
      </c>
      <c r="H245" s="24">
        <f t="shared" si="57"/>
        <v>163.28083199999998</v>
      </c>
      <c r="I245" s="25">
        <v>1.6275999999999999</v>
      </c>
      <c r="J245" s="24">
        <f t="shared" si="58"/>
        <v>136.06735999999998</v>
      </c>
      <c r="K245" s="25">
        <f t="shared" si="55"/>
        <v>1.4919500000000001</v>
      </c>
      <c r="L245" s="27">
        <f t="shared" si="54"/>
        <v>124.72701999999998</v>
      </c>
      <c r="M245" s="25">
        <v>1.3563000000000001</v>
      </c>
      <c r="N245" s="27">
        <f t="shared" si="59"/>
        <v>113.38668</v>
      </c>
    </row>
    <row r="246" spans="1:14" ht="13" customHeight="1" x14ac:dyDescent="0.2">
      <c r="A246" s="30" t="s">
        <v>713</v>
      </c>
      <c r="B246" s="22" t="s">
        <v>714</v>
      </c>
      <c r="C246" s="22" t="s">
        <v>715</v>
      </c>
      <c r="D246" s="87" t="s">
        <v>24</v>
      </c>
      <c r="E246" s="84" t="s">
        <v>81</v>
      </c>
      <c r="F246" s="23">
        <v>200</v>
      </c>
      <c r="G246" s="64">
        <f t="shared" si="56"/>
        <v>2.0720399999999999</v>
      </c>
      <c r="H246" s="24">
        <f t="shared" si="57"/>
        <v>173.22254399999997</v>
      </c>
      <c r="I246" s="25">
        <v>1.7266999999999999</v>
      </c>
      <c r="J246" s="24">
        <f t="shared" si="58"/>
        <v>144.35211999999999</v>
      </c>
      <c r="K246" s="25">
        <f t="shared" si="55"/>
        <v>1.5827499999999999</v>
      </c>
      <c r="L246" s="27">
        <f t="shared" si="54"/>
        <v>132.31790000000001</v>
      </c>
      <c r="M246" s="25">
        <v>1.4388000000000001</v>
      </c>
      <c r="N246" s="27">
        <f t="shared" si="59"/>
        <v>120.28368</v>
      </c>
    </row>
    <row r="247" spans="1:14" ht="13" customHeight="1" x14ac:dyDescent="0.2">
      <c r="A247" s="30" t="s">
        <v>716</v>
      </c>
      <c r="B247" s="22" t="s">
        <v>717</v>
      </c>
      <c r="C247" s="22" t="s">
        <v>718</v>
      </c>
      <c r="D247" s="87" t="s">
        <v>24</v>
      </c>
      <c r="E247" s="84" t="s">
        <v>81</v>
      </c>
      <c r="F247" s="23">
        <v>200</v>
      </c>
      <c r="G247" s="64">
        <f t="shared" si="56"/>
        <v>1.9531199999999997</v>
      </c>
      <c r="H247" s="24">
        <f t="shared" si="57"/>
        <v>163.28083199999998</v>
      </c>
      <c r="I247" s="25">
        <v>1.6275999999999999</v>
      </c>
      <c r="J247" s="24">
        <f t="shared" si="58"/>
        <v>136.06735999999998</v>
      </c>
      <c r="K247" s="25">
        <f t="shared" si="55"/>
        <v>1.4919500000000001</v>
      </c>
      <c r="L247" s="27">
        <f t="shared" si="54"/>
        <v>124.72701999999998</v>
      </c>
      <c r="M247" s="25">
        <v>1.3563000000000001</v>
      </c>
      <c r="N247" s="27">
        <f t="shared" si="59"/>
        <v>113.38668</v>
      </c>
    </row>
    <row r="248" spans="1:14" ht="13" customHeight="1" x14ac:dyDescent="0.2">
      <c r="A248" s="30" t="s">
        <v>719</v>
      </c>
      <c r="B248" s="22" t="s">
        <v>720</v>
      </c>
      <c r="C248" s="22" t="s">
        <v>721</v>
      </c>
      <c r="D248" s="87" t="s">
        <v>24</v>
      </c>
      <c r="E248" s="84" t="s">
        <v>81</v>
      </c>
      <c r="F248" s="23">
        <v>200</v>
      </c>
      <c r="G248" s="64">
        <f t="shared" si="56"/>
        <v>2.0720399999999999</v>
      </c>
      <c r="H248" s="24">
        <f t="shared" si="57"/>
        <v>173.22254399999997</v>
      </c>
      <c r="I248" s="25">
        <v>1.7266999999999999</v>
      </c>
      <c r="J248" s="24">
        <f t="shared" si="58"/>
        <v>144.35211999999999</v>
      </c>
      <c r="K248" s="25">
        <f t="shared" si="55"/>
        <v>1.5827499999999999</v>
      </c>
      <c r="L248" s="27">
        <f t="shared" si="54"/>
        <v>132.31790000000001</v>
      </c>
      <c r="M248" s="25">
        <v>1.4388000000000001</v>
      </c>
      <c r="N248" s="27">
        <f t="shared" si="59"/>
        <v>120.28368</v>
      </c>
    </row>
    <row r="249" spans="1:14" ht="13" customHeight="1" x14ac:dyDescent="0.2">
      <c r="A249" s="30" t="s">
        <v>722</v>
      </c>
      <c r="B249" s="22" t="s">
        <v>723</v>
      </c>
      <c r="C249" s="22" t="s">
        <v>724</v>
      </c>
      <c r="D249" s="87" t="s">
        <v>24</v>
      </c>
      <c r="E249" s="84" t="s">
        <v>81</v>
      </c>
      <c r="F249" s="23">
        <v>200</v>
      </c>
      <c r="G249" s="64">
        <f t="shared" si="56"/>
        <v>1.9531199999999997</v>
      </c>
      <c r="H249" s="24">
        <f t="shared" si="57"/>
        <v>163.28083199999998</v>
      </c>
      <c r="I249" s="25">
        <v>1.6275999999999999</v>
      </c>
      <c r="J249" s="24">
        <f t="shared" si="58"/>
        <v>136.06735999999998</v>
      </c>
      <c r="K249" s="25">
        <f t="shared" si="55"/>
        <v>1.4919500000000001</v>
      </c>
      <c r="L249" s="27">
        <f t="shared" si="54"/>
        <v>124.72701999999998</v>
      </c>
      <c r="M249" s="25">
        <v>1.3563000000000001</v>
      </c>
      <c r="N249" s="27">
        <f t="shared" si="59"/>
        <v>113.38668</v>
      </c>
    </row>
    <row r="250" spans="1:14" ht="13" customHeight="1" x14ac:dyDescent="0.2">
      <c r="A250" s="30" t="s">
        <v>725</v>
      </c>
      <c r="B250" s="22" t="s">
        <v>726</v>
      </c>
      <c r="C250" s="22" t="s">
        <v>727</v>
      </c>
      <c r="D250" s="87" t="s">
        <v>24</v>
      </c>
      <c r="E250" s="84" t="s">
        <v>81</v>
      </c>
      <c r="F250" s="23">
        <v>200</v>
      </c>
      <c r="G250" s="64">
        <f t="shared" si="56"/>
        <v>2.0720399999999999</v>
      </c>
      <c r="H250" s="24">
        <f t="shared" si="57"/>
        <v>173.22254399999997</v>
      </c>
      <c r="I250" s="25">
        <v>1.7266999999999999</v>
      </c>
      <c r="J250" s="24">
        <f t="shared" si="58"/>
        <v>144.35211999999999</v>
      </c>
      <c r="K250" s="25">
        <f t="shared" si="55"/>
        <v>1.5827499999999999</v>
      </c>
      <c r="L250" s="27">
        <f t="shared" si="54"/>
        <v>132.31790000000001</v>
      </c>
      <c r="M250" s="25">
        <v>1.4388000000000001</v>
      </c>
      <c r="N250" s="27">
        <f t="shared" si="59"/>
        <v>120.28368</v>
      </c>
    </row>
    <row r="251" spans="1:14" s="86" customFormat="1" ht="50" customHeight="1" x14ac:dyDescent="0.2">
      <c r="A251" s="102" t="s">
        <v>728</v>
      </c>
      <c r="B251" s="90"/>
      <c r="C251" s="91"/>
      <c r="D251" s="99"/>
      <c r="E251" s="90"/>
      <c r="F251" s="90"/>
      <c r="G251" s="90"/>
      <c r="H251" s="90"/>
      <c r="I251" s="90"/>
      <c r="J251" s="90"/>
      <c r="K251" s="90"/>
      <c r="L251" s="90"/>
      <c r="M251" s="90"/>
      <c r="N251" s="91"/>
    </row>
    <row r="252" spans="1:14" ht="13" customHeight="1" x14ac:dyDescent="0.2">
      <c r="A252" s="65" t="s">
        <v>729</v>
      </c>
      <c r="B252" s="72" t="s">
        <v>730</v>
      </c>
      <c r="C252" s="72" t="s">
        <v>731</v>
      </c>
      <c r="D252" s="87" t="s">
        <v>24</v>
      </c>
      <c r="E252" s="84" t="s">
        <v>81</v>
      </c>
      <c r="F252" s="23">
        <v>200</v>
      </c>
      <c r="G252" s="64">
        <f t="shared" ref="G252:G283" si="60">I252*1.2</f>
        <v>0.18839999999999998</v>
      </c>
      <c r="H252" s="24">
        <f t="shared" ref="H252:H283" si="61">J252*1.2</f>
        <v>15.750239999999998</v>
      </c>
      <c r="I252" s="25">
        <v>0.157</v>
      </c>
      <c r="J252" s="24">
        <f t="shared" ref="J252:J283" si="62">I252*$E$3</f>
        <v>13.1252</v>
      </c>
      <c r="K252" s="25">
        <f t="shared" ref="K252:K281" si="63">(I252+M252)/2</f>
        <v>0.1439</v>
      </c>
      <c r="L252" s="27">
        <f t="shared" ref="L252:L281" si="64">(J252+N252)/2</f>
        <v>12.03004</v>
      </c>
      <c r="M252" s="25">
        <v>0.1308</v>
      </c>
      <c r="N252" s="27">
        <f t="shared" ref="N252:N283" si="65">M252*$E$3</f>
        <v>10.93488</v>
      </c>
    </row>
    <row r="253" spans="1:14" ht="13" customHeight="1" x14ac:dyDescent="0.2">
      <c r="A253" s="65" t="s">
        <v>732</v>
      </c>
      <c r="B253" s="72" t="s">
        <v>733</v>
      </c>
      <c r="C253" s="72" t="s">
        <v>734</v>
      </c>
      <c r="D253" s="87" t="s">
        <v>24</v>
      </c>
      <c r="E253" s="84" t="s">
        <v>81</v>
      </c>
      <c r="F253" s="23">
        <v>200</v>
      </c>
      <c r="G253" s="64">
        <f t="shared" si="60"/>
        <v>0.43619999999999998</v>
      </c>
      <c r="H253" s="24">
        <f t="shared" si="61"/>
        <v>36.466319999999996</v>
      </c>
      <c r="I253" s="20">
        <v>0.36349999999999999</v>
      </c>
      <c r="J253" s="24">
        <f t="shared" si="62"/>
        <v>30.388599999999997</v>
      </c>
      <c r="K253" s="20">
        <f t="shared" si="63"/>
        <v>0.3332</v>
      </c>
      <c r="L253" s="27">
        <f t="shared" si="64"/>
        <v>27.855519999999999</v>
      </c>
      <c r="M253" s="20">
        <v>0.3029</v>
      </c>
      <c r="N253" s="27">
        <f t="shared" si="65"/>
        <v>25.322439999999997</v>
      </c>
    </row>
    <row r="254" spans="1:14" ht="13" customHeight="1" x14ac:dyDescent="0.2">
      <c r="A254" s="65">
        <v>23529</v>
      </c>
      <c r="B254" s="72" t="s">
        <v>735</v>
      </c>
      <c r="C254" s="72" t="s">
        <v>736</v>
      </c>
      <c r="D254" s="87" t="s">
        <v>24</v>
      </c>
      <c r="E254" s="84" t="s">
        <v>81</v>
      </c>
      <c r="F254" s="23">
        <v>200</v>
      </c>
      <c r="G254" s="64">
        <f t="shared" si="60"/>
        <v>0.159</v>
      </c>
      <c r="H254" s="24">
        <f t="shared" si="61"/>
        <v>13.292399999999999</v>
      </c>
      <c r="I254" s="20">
        <v>0.13250000000000001</v>
      </c>
      <c r="J254" s="24">
        <f t="shared" si="62"/>
        <v>11.077</v>
      </c>
      <c r="K254" s="20">
        <f t="shared" si="63"/>
        <v>0.1215</v>
      </c>
      <c r="L254" s="27">
        <f t="shared" si="64"/>
        <v>10.157399999999999</v>
      </c>
      <c r="M254" s="20">
        <v>0.1105</v>
      </c>
      <c r="N254" s="27">
        <f t="shared" si="65"/>
        <v>9.2378</v>
      </c>
    </row>
    <row r="255" spans="1:14" ht="13" customHeight="1" x14ac:dyDescent="0.2">
      <c r="A255" s="65" t="s">
        <v>737</v>
      </c>
      <c r="B255" s="72" t="s">
        <v>738</v>
      </c>
      <c r="C255" s="72" t="s">
        <v>739</v>
      </c>
      <c r="D255" s="87" t="s">
        <v>24</v>
      </c>
      <c r="E255" s="84" t="s">
        <v>81</v>
      </c>
      <c r="F255" s="23">
        <v>200</v>
      </c>
      <c r="G255" s="64">
        <f t="shared" si="60"/>
        <v>0.26735999999999999</v>
      </c>
      <c r="H255" s="24">
        <f t="shared" si="61"/>
        <v>22.351295999999998</v>
      </c>
      <c r="I255" s="20">
        <v>0.2228</v>
      </c>
      <c r="J255" s="24">
        <f t="shared" si="62"/>
        <v>18.626079999999998</v>
      </c>
      <c r="K255" s="20">
        <f t="shared" si="63"/>
        <v>0.20419999999999999</v>
      </c>
      <c r="L255" s="27">
        <f t="shared" si="64"/>
        <v>17.071119999999997</v>
      </c>
      <c r="M255" s="20">
        <v>0.18559999999999999</v>
      </c>
      <c r="N255" s="27">
        <f t="shared" si="65"/>
        <v>15.516159999999998</v>
      </c>
    </row>
    <row r="256" spans="1:14" ht="13" customHeight="1" x14ac:dyDescent="0.2">
      <c r="A256" s="65" t="s">
        <v>740</v>
      </c>
      <c r="B256" s="72" t="s">
        <v>741</v>
      </c>
      <c r="C256" s="72" t="s">
        <v>742</v>
      </c>
      <c r="D256" s="87" t="s">
        <v>24</v>
      </c>
      <c r="E256" s="84" t="s">
        <v>81</v>
      </c>
      <c r="F256" s="23">
        <v>200</v>
      </c>
      <c r="G256" s="64">
        <f t="shared" si="60"/>
        <v>0.44711999999999996</v>
      </c>
      <c r="H256" s="24">
        <f t="shared" si="61"/>
        <v>37.379231999999995</v>
      </c>
      <c r="I256" s="20">
        <v>0.37259999999999999</v>
      </c>
      <c r="J256" s="24">
        <f t="shared" si="62"/>
        <v>31.149359999999998</v>
      </c>
      <c r="K256" s="20">
        <f t="shared" si="63"/>
        <v>0.34155000000000002</v>
      </c>
      <c r="L256" s="27">
        <f t="shared" si="64"/>
        <v>28.553579999999997</v>
      </c>
      <c r="M256" s="20">
        <v>0.3105</v>
      </c>
      <c r="N256" s="27">
        <f t="shared" si="65"/>
        <v>25.957799999999999</v>
      </c>
    </row>
    <row r="257" spans="1:14" ht="13" customHeight="1" x14ac:dyDescent="0.2">
      <c r="A257" s="65" t="s">
        <v>743</v>
      </c>
      <c r="B257" s="72" t="s">
        <v>744</v>
      </c>
      <c r="C257" s="72" t="s">
        <v>745</v>
      </c>
      <c r="D257" s="87" t="s">
        <v>24</v>
      </c>
      <c r="E257" s="84" t="s">
        <v>81</v>
      </c>
      <c r="F257" s="23">
        <v>200</v>
      </c>
      <c r="G257" s="64">
        <f t="shared" si="60"/>
        <v>0.42492000000000002</v>
      </c>
      <c r="H257" s="24">
        <f t="shared" si="61"/>
        <v>35.523311999999997</v>
      </c>
      <c r="I257" s="25">
        <v>0.35410000000000003</v>
      </c>
      <c r="J257" s="24">
        <f t="shared" si="62"/>
        <v>29.60276</v>
      </c>
      <c r="K257" s="25">
        <f t="shared" si="63"/>
        <v>0.3246</v>
      </c>
      <c r="L257" s="27">
        <f t="shared" si="64"/>
        <v>27.136559999999996</v>
      </c>
      <c r="M257" s="25">
        <v>0.29509999999999997</v>
      </c>
      <c r="N257" s="27">
        <f t="shared" si="65"/>
        <v>24.670359999999995</v>
      </c>
    </row>
    <row r="258" spans="1:14" ht="13" customHeight="1" x14ac:dyDescent="0.2">
      <c r="A258" s="65" t="s">
        <v>746</v>
      </c>
      <c r="B258" s="72" t="s">
        <v>747</v>
      </c>
      <c r="C258" s="72" t="s">
        <v>748</v>
      </c>
      <c r="D258" s="73" t="s">
        <v>41</v>
      </c>
      <c r="E258" s="84" t="s">
        <v>81</v>
      </c>
      <c r="F258" s="23">
        <v>200</v>
      </c>
      <c r="G258" s="64">
        <f t="shared" si="60"/>
        <v>0.43547999999999998</v>
      </c>
      <c r="H258" s="24">
        <f t="shared" si="61"/>
        <v>36.406127999999995</v>
      </c>
      <c r="I258" s="25">
        <v>0.3629</v>
      </c>
      <c r="J258" s="24">
        <f t="shared" si="62"/>
        <v>30.338439999999999</v>
      </c>
      <c r="K258" s="25">
        <f t="shared" si="63"/>
        <v>0.33265</v>
      </c>
      <c r="L258" s="27">
        <f t="shared" si="64"/>
        <v>27.809539999999998</v>
      </c>
      <c r="M258" s="25">
        <v>0.3024</v>
      </c>
      <c r="N258" s="27">
        <f t="shared" si="65"/>
        <v>25.280639999999998</v>
      </c>
    </row>
    <row r="259" spans="1:14" ht="13" customHeight="1" x14ac:dyDescent="0.2">
      <c r="A259" s="65" t="s">
        <v>749</v>
      </c>
      <c r="B259" s="72" t="s">
        <v>750</v>
      </c>
      <c r="C259" s="72" t="s">
        <v>751</v>
      </c>
      <c r="D259" s="87" t="s">
        <v>24</v>
      </c>
      <c r="E259" s="84" t="s">
        <v>81</v>
      </c>
      <c r="F259" s="23">
        <v>200</v>
      </c>
      <c r="G259" s="64">
        <f t="shared" si="60"/>
        <v>0.18839999999999998</v>
      </c>
      <c r="H259" s="24">
        <f t="shared" si="61"/>
        <v>15.750239999999998</v>
      </c>
      <c r="I259" s="25">
        <v>0.157</v>
      </c>
      <c r="J259" s="24">
        <f t="shared" si="62"/>
        <v>13.1252</v>
      </c>
      <c r="K259" s="25">
        <f t="shared" si="63"/>
        <v>0.1439</v>
      </c>
      <c r="L259" s="27">
        <f t="shared" si="64"/>
        <v>12.03004</v>
      </c>
      <c r="M259" s="25">
        <v>0.1308</v>
      </c>
      <c r="N259" s="27">
        <f t="shared" si="65"/>
        <v>10.93488</v>
      </c>
    </row>
    <row r="260" spans="1:14" ht="13" customHeight="1" x14ac:dyDescent="0.2">
      <c r="A260" s="65" t="s">
        <v>752</v>
      </c>
      <c r="B260" s="72" t="s">
        <v>753</v>
      </c>
      <c r="C260" s="72" t="s">
        <v>754</v>
      </c>
      <c r="D260" s="87" t="s">
        <v>24</v>
      </c>
      <c r="E260" s="84" t="s">
        <v>81</v>
      </c>
      <c r="F260" s="23">
        <v>200</v>
      </c>
      <c r="G260" s="64">
        <f t="shared" si="60"/>
        <v>0.43619999999999998</v>
      </c>
      <c r="H260" s="24">
        <f t="shared" si="61"/>
        <v>36.466319999999996</v>
      </c>
      <c r="I260" s="20">
        <v>0.36349999999999999</v>
      </c>
      <c r="J260" s="24">
        <f t="shared" si="62"/>
        <v>30.388599999999997</v>
      </c>
      <c r="K260" s="20">
        <f t="shared" si="63"/>
        <v>0.3332</v>
      </c>
      <c r="L260" s="27">
        <f t="shared" si="64"/>
        <v>27.855519999999999</v>
      </c>
      <c r="M260" s="20">
        <v>0.3029</v>
      </c>
      <c r="N260" s="27">
        <f t="shared" si="65"/>
        <v>25.322439999999997</v>
      </c>
    </row>
    <row r="261" spans="1:14" ht="13" customHeight="1" x14ac:dyDescent="0.2">
      <c r="A261" s="65">
        <v>23529</v>
      </c>
      <c r="B261" s="72" t="s">
        <v>755</v>
      </c>
      <c r="C261" s="72" t="s">
        <v>756</v>
      </c>
      <c r="D261" s="87" t="s">
        <v>24</v>
      </c>
      <c r="E261" s="84" t="s">
        <v>81</v>
      </c>
      <c r="F261" s="23">
        <v>200</v>
      </c>
      <c r="G261" s="64">
        <f t="shared" si="60"/>
        <v>0.159</v>
      </c>
      <c r="H261" s="24">
        <f t="shared" si="61"/>
        <v>13.292399999999999</v>
      </c>
      <c r="I261" s="20">
        <v>0.13250000000000001</v>
      </c>
      <c r="J261" s="24">
        <f t="shared" si="62"/>
        <v>11.077</v>
      </c>
      <c r="K261" s="20">
        <f t="shared" si="63"/>
        <v>0.1215</v>
      </c>
      <c r="L261" s="27">
        <f t="shared" si="64"/>
        <v>10.157399999999999</v>
      </c>
      <c r="M261" s="20">
        <v>0.1105</v>
      </c>
      <c r="N261" s="27">
        <f t="shared" si="65"/>
        <v>9.2378</v>
      </c>
    </row>
    <row r="262" spans="1:14" ht="13" customHeight="1" x14ac:dyDescent="0.2">
      <c r="A262" s="65" t="s">
        <v>757</v>
      </c>
      <c r="B262" s="72" t="s">
        <v>758</v>
      </c>
      <c r="C262" s="72" t="s">
        <v>759</v>
      </c>
      <c r="D262" s="87" t="s">
        <v>24</v>
      </c>
      <c r="E262" s="84" t="s">
        <v>81</v>
      </c>
      <c r="F262" s="23">
        <v>200</v>
      </c>
      <c r="G262" s="64">
        <f t="shared" si="60"/>
        <v>0.26735999999999999</v>
      </c>
      <c r="H262" s="24">
        <f t="shared" si="61"/>
        <v>22.351295999999998</v>
      </c>
      <c r="I262" s="20">
        <v>0.2228</v>
      </c>
      <c r="J262" s="24">
        <f t="shared" si="62"/>
        <v>18.626079999999998</v>
      </c>
      <c r="K262" s="20">
        <f t="shared" si="63"/>
        <v>0.20419999999999999</v>
      </c>
      <c r="L262" s="27">
        <f t="shared" si="64"/>
        <v>17.071119999999997</v>
      </c>
      <c r="M262" s="20">
        <v>0.18559999999999999</v>
      </c>
      <c r="N262" s="27">
        <f t="shared" si="65"/>
        <v>15.516159999999998</v>
      </c>
    </row>
    <row r="263" spans="1:14" ht="13" customHeight="1" x14ac:dyDescent="0.2">
      <c r="A263" s="65" t="s">
        <v>760</v>
      </c>
      <c r="B263" s="72" t="s">
        <v>761</v>
      </c>
      <c r="C263" s="72" t="s">
        <v>762</v>
      </c>
      <c r="D263" s="78" t="s">
        <v>41</v>
      </c>
      <c r="E263" s="84" t="s">
        <v>81</v>
      </c>
      <c r="F263" s="23">
        <v>200</v>
      </c>
      <c r="G263" s="64">
        <f t="shared" si="60"/>
        <v>0.44711999999999996</v>
      </c>
      <c r="H263" s="24">
        <f t="shared" si="61"/>
        <v>37.379231999999995</v>
      </c>
      <c r="I263" s="20">
        <v>0.37259999999999999</v>
      </c>
      <c r="J263" s="24">
        <f t="shared" si="62"/>
        <v>31.149359999999998</v>
      </c>
      <c r="K263" s="20">
        <f t="shared" si="63"/>
        <v>0.34155000000000002</v>
      </c>
      <c r="L263" s="27">
        <f t="shared" si="64"/>
        <v>28.553579999999997</v>
      </c>
      <c r="M263" s="20">
        <v>0.3105</v>
      </c>
      <c r="N263" s="27">
        <f t="shared" si="65"/>
        <v>25.957799999999999</v>
      </c>
    </row>
    <row r="264" spans="1:14" ht="13" customHeight="1" x14ac:dyDescent="0.2">
      <c r="A264" s="65" t="s">
        <v>763</v>
      </c>
      <c r="B264" s="72" t="s">
        <v>764</v>
      </c>
      <c r="C264" s="72" t="s">
        <v>765</v>
      </c>
      <c r="D264" s="87" t="s">
        <v>24</v>
      </c>
      <c r="E264" s="84" t="s">
        <v>81</v>
      </c>
      <c r="F264" s="23">
        <v>200</v>
      </c>
      <c r="G264" s="64">
        <f t="shared" si="60"/>
        <v>0.42492000000000002</v>
      </c>
      <c r="H264" s="24">
        <f t="shared" si="61"/>
        <v>35.523311999999997</v>
      </c>
      <c r="I264" s="25">
        <v>0.35410000000000003</v>
      </c>
      <c r="J264" s="24">
        <f t="shared" si="62"/>
        <v>29.60276</v>
      </c>
      <c r="K264" s="25">
        <f t="shared" si="63"/>
        <v>0.3246</v>
      </c>
      <c r="L264" s="27">
        <f t="shared" si="64"/>
        <v>27.136559999999996</v>
      </c>
      <c r="M264" s="25">
        <v>0.29509999999999997</v>
      </c>
      <c r="N264" s="27">
        <f t="shared" si="65"/>
        <v>24.670359999999995</v>
      </c>
    </row>
    <row r="265" spans="1:14" ht="13" customHeight="1" x14ac:dyDescent="0.2">
      <c r="A265" s="65" t="s">
        <v>766</v>
      </c>
      <c r="B265" s="72" t="s">
        <v>767</v>
      </c>
      <c r="C265" s="72" t="s">
        <v>768</v>
      </c>
      <c r="D265" s="87" t="s">
        <v>24</v>
      </c>
      <c r="E265" s="84" t="s">
        <v>81</v>
      </c>
      <c r="F265" s="23">
        <v>200</v>
      </c>
      <c r="G265" s="64">
        <f t="shared" si="60"/>
        <v>0.43547999999999998</v>
      </c>
      <c r="H265" s="24">
        <f t="shared" si="61"/>
        <v>36.406127999999995</v>
      </c>
      <c r="I265" s="25">
        <v>0.3629</v>
      </c>
      <c r="J265" s="24">
        <f t="shared" si="62"/>
        <v>30.338439999999999</v>
      </c>
      <c r="K265" s="25">
        <f t="shared" si="63"/>
        <v>0.33265</v>
      </c>
      <c r="L265" s="27">
        <f t="shared" si="64"/>
        <v>27.809539999999998</v>
      </c>
      <c r="M265" s="25">
        <v>0.3024</v>
      </c>
      <c r="N265" s="27">
        <f t="shared" si="65"/>
        <v>25.280639999999998</v>
      </c>
    </row>
    <row r="266" spans="1:14" ht="13" customHeight="1" x14ac:dyDescent="0.2">
      <c r="A266" s="65" t="s">
        <v>769</v>
      </c>
      <c r="B266" s="72" t="s">
        <v>770</v>
      </c>
      <c r="C266" s="72" t="s">
        <v>771</v>
      </c>
      <c r="D266" s="87" t="s">
        <v>24</v>
      </c>
      <c r="E266" s="84" t="s">
        <v>81</v>
      </c>
      <c r="F266" s="23">
        <v>200</v>
      </c>
      <c r="G266" s="64">
        <f t="shared" si="60"/>
        <v>0.18839999999999998</v>
      </c>
      <c r="H266" s="24">
        <f t="shared" si="61"/>
        <v>15.750239999999998</v>
      </c>
      <c r="I266" s="25">
        <v>0.157</v>
      </c>
      <c r="J266" s="24">
        <f t="shared" si="62"/>
        <v>13.1252</v>
      </c>
      <c r="K266" s="25">
        <f t="shared" si="63"/>
        <v>0.1439</v>
      </c>
      <c r="L266" s="27">
        <f t="shared" si="64"/>
        <v>12.03004</v>
      </c>
      <c r="M266" s="25">
        <v>0.1308</v>
      </c>
      <c r="N266" s="27">
        <f t="shared" si="65"/>
        <v>10.93488</v>
      </c>
    </row>
    <row r="267" spans="1:14" ht="13" customHeight="1" x14ac:dyDescent="0.2">
      <c r="A267" s="65" t="s">
        <v>772</v>
      </c>
      <c r="B267" s="72" t="s">
        <v>773</v>
      </c>
      <c r="C267" s="72" t="s">
        <v>774</v>
      </c>
      <c r="D267" s="84" t="s">
        <v>126</v>
      </c>
      <c r="E267" s="84" t="s">
        <v>81</v>
      </c>
      <c r="F267" s="23">
        <v>200</v>
      </c>
      <c r="G267" s="64">
        <f t="shared" si="60"/>
        <v>0.43619999999999998</v>
      </c>
      <c r="H267" s="24">
        <f t="shared" si="61"/>
        <v>36.466319999999996</v>
      </c>
      <c r="I267" s="20">
        <v>0.36349999999999999</v>
      </c>
      <c r="J267" s="24">
        <f t="shared" si="62"/>
        <v>30.388599999999997</v>
      </c>
      <c r="K267" s="20">
        <f t="shared" si="63"/>
        <v>0.3332</v>
      </c>
      <c r="L267" s="27">
        <f t="shared" si="64"/>
        <v>27.855519999999999</v>
      </c>
      <c r="M267" s="20">
        <v>0.3029</v>
      </c>
      <c r="N267" s="27">
        <f t="shared" si="65"/>
        <v>25.322439999999997</v>
      </c>
    </row>
    <row r="268" spans="1:14" ht="13" customHeight="1" x14ac:dyDescent="0.2">
      <c r="A268" s="65" t="s">
        <v>775</v>
      </c>
      <c r="B268" s="72" t="s">
        <v>776</v>
      </c>
      <c r="C268" s="72" t="s">
        <v>777</v>
      </c>
      <c r="D268" s="87" t="s">
        <v>24</v>
      </c>
      <c r="E268" s="84" t="s">
        <v>81</v>
      </c>
      <c r="F268" s="23">
        <v>200</v>
      </c>
      <c r="G268" s="64">
        <f t="shared" si="60"/>
        <v>0.26735999999999999</v>
      </c>
      <c r="H268" s="24">
        <f t="shared" si="61"/>
        <v>22.351295999999998</v>
      </c>
      <c r="I268" s="20">
        <v>0.2228</v>
      </c>
      <c r="J268" s="24">
        <f t="shared" si="62"/>
        <v>18.626079999999998</v>
      </c>
      <c r="K268" s="20">
        <f t="shared" si="63"/>
        <v>0.20419999999999999</v>
      </c>
      <c r="L268" s="27">
        <f t="shared" si="64"/>
        <v>17.071119999999997</v>
      </c>
      <c r="M268" s="20">
        <v>0.18559999999999999</v>
      </c>
      <c r="N268" s="27">
        <f t="shared" si="65"/>
        <v>15.516159999999998</v>
      </c>
    </row>
    <row r="269" spans="1:14" ht="13" customHeight="1" x14ac:dyDescent="0.2">
      <c r="A269" s="65" t="s">
        <v>778</v>
      </c>
      <c r="B269" s="72" t="s">
        <v>779</v>
      </c>
      <c r="C269" s="72" t="s">
        <v>780</v>
      </c>
      <c r="D269" s="87" t="s">
        <v>24</v>
      </c>
      <c r="E269" s="84" t="s">
        <v>81</v>
      </c>
      <c r="F269" s="23">
        <v>200</v>
      </c>
      <c r="G269" s="64">
        <f t="shared" si="60"/>
        <v>0.44711999999999996</v>
      </c>
      <c r="H269" s="24">
        <f t="shared" si="61"/>
        <v>37.379231999999995</v>
      </c>
      <c r="I269" s="20">
        <v>0.37259999999999999</v>
      </c>
      <c r="J269" s="24">
        <f t="shared" si="62"/>
        <v>31.149359999999998</v>
      </c>
      <c r="K269" s="20">
        <f t="shared" si="63"/>
        <v>0.34155000000000002</v>
      </c>
      <c r="L269" s="27">
        <f t="shared" si="64"/>
        <v>28.553579999999997</v>
      </c>
      <c r="M269" s="20">
        <v>0.3105</v>
      </c>
      <c r="N269" s="27">
        <f t="shared" si="65"/>
        <v>25.957799999999999</v>
      </c>
    </row>
    <row r="270" spans="1:14" ht="13" customHeight="1" x14ac:dyDescent="0.2">
      <c r="A270" s="65" t="s">
        <v>781</v>
      </c>
      <c r="B270" s="72" t="s">
        <v>782</v>
      </c>
      <c r="C270" s="72" t="s">
        <v>783</v>
      </c>
      <c r="D270" s="87" t="s">
        <v>24</v>
      </c>
      <c r="E270" s="84" t="s">
        <v>81</v>
      </c>
      <c r="F270" s="23">
        <v>200</v>
      </c>
      <c r="G270" s="64">
        <f t="shared" si="60"/>
        <v>0.74016000000000004</v>
      </c>
      <c r="H270" s="24">
        <f t="shared" si="61"/>
        <v>61.877375999999991</v>
      </c>
      <c r="I270" s="25">
        <v>0.61680000000000001</v>
      </c>
      <c r="J270" s="24">
        <f t="shared" si="62"/>
        <v>51.564479999999996</v>
      </c>
      <c r="K270" s="25">
        <f t="shared" si="63"/>
        <v>0.56540000000000001</v>
      </c>
      <c r="L270" s="27">
        <f t="shared" si="64"/>
        <v>47.267439999999993</v>
      </c>
      <c r="M270" s="25">
        <v>0.51400000000000001</v>
      </c>
      <c r="N270" s="27">
        <f t="shared" si="65"/>
        <v>42.970399999999998</v>
      </c>
    </row>
    <row r="271" spans="1:14" ht="13" customHeight="1" x14ac:dyDescent="0.2">
      <c r="A271" s="65" t="s">
        <v>784</v>
      </c>
      <c r="B271" s="72" t="s">
        <v>785</v>
      </c>
      <c r="C271" s="72" t="s">
        <v>786</v>
      </c>
      <c r="D271" s="87" t="s">
        <v>24</v>
      </c>
      <c r="E271" s="84" t="s">
        <v>81</v>
      </c>
      <c r="F271" s="23">
        <v>200</v>
      </c>
      <c r="G271" s="64">
        <f t="shared" si="60"/>
        <v>0.43547999999999998</v>
      </c>
      <c r="H271" s="24">
        <f t="shared" si="61"/>
        <v>36.406127999999995</v>
      </c>
      <c r="I271" s="25">
        <v>0.3629</v>
      </c>
      <c r="J271" s="24">
        <f t="shared" si="62"/>
        <v>30.338439999999999</v>
      </c>
      <c r="K271" s="25">
        <f t="shared" si="63"/>
        <v>0.33265</v>
      </c>
      <c r="L271" s="27">
        <f t="shared" si="64"/>
        <v>27.809539999999998</v>
      </c>
      <c r="M271" s="25">
        <v>0.3024</v>
      </c>
      <c r="N271" s="27">
        <f t="shared" si="65"/>
        <v>25.280639999999998</v>
      </c>
    </row>
    <row r="272" spans="1:14" ht="13" customHeight="1" x14ac:dyDescent="0.2">
      <c r="A272" s="30" t="s">
        <v>787</v>
      </c>
      <c r="B272" s="22" t="s">
        <v>788</v>
      </c>
      <c r="C272" s="22" t="s">
        <v>789</v>
      </c>
      <c r="D272" s="87" t="s">
        <v>24</v>
      </c>
      <c r="E272" s="84" t="s">
        <v>81</v>
      </c>
      <c r="F272" s="23">
        <v>200</v>
      </c>
      <c r="G272" s="64">
        <f t="shared" si="60"/>
        <v>0.53459999999999996</v>
      </c>
      <c r="H272" s="24">
        <f t="shared" si="61"/>
        <v>44.69256</v>
      </c>
      <c r="I272" s="25">
        <v>0.44550000000000001</v>
      </c>
      <c r="J272" s="24">
        <f t="shared" si="62"/>
        <v>37.2438</v>
      </c>
      <c r="K272" s="25">
        <f t="shared" si="63"/>
        <v>0.40839999999999999</v>
      </c>
      <c r="L272" s="27">
        <f t="shared" si="64"/>
        <v>34.142240000000001</v>
      </c>
      <c r="M272" s="25">
        <v>0.37130000000000002</v>
      </c>
      <c r="N272" s="27">
        <f t="shared" si="65"/>
        <v>31.040679999999998</v>
      </c>
    </row>
    <row r="273" spans="1:14" ht="13" customHeight="1" x14ac:dyDescent="0.2">
      <c r="A273" s="30" t="s">
        <v>790</v>
      </c>
      <c r="B273" s="22" t="s">
        <v>791</v>
      </c>
      <c r="C273" s="22" t="s">
        <v>792</v>
      </c>
      <c r="D273" s="87" t="s">
        <v>24</v>
      </c>
      <c r="E273" s="84" t="s">
        <v>81</v>
      </c>
      <c r="F273" s="23">
        <v>200</v>
      </c>
      <c r="G273" s="64">
        <f t="shared" si="60"/>
        <v>0.80928</v>
      </c>
      <c r="H273" s="24">
        <f t="shared" si="61"/>
        <v>67.655807999999993</v>
      </c>
      <c r="I273" s="25">
        <v>0.6744</v>
      </c>
      <c r="J273" s="24">
        <f t="shared" si="62"/>
        <v>56.379839999999994</v>
      </c>
      <c r="K273" s="25">
        <f t="shared" si="63"/>
        <v>0.61820000000000008</v>
      </c>
      <c r="L273" s="27">
        <f t="shared" si="64"/>
        <v>51.681519999999999</v>
      </c>
      <c r="M273" s="25">
        <v>0.56200000000000006</v>
      </c>
      <c r="N273" s="27">
        <f t="shared" si="65"/>
        <v>46.983200000000004</v>
      </c>
    </row>
    <row r="274" spans="1:14" ht="13" customHeight="1" x14ac:dyDescent="0.2">
      <c r="A274" s="65" t="s">
        <v>793</v>
      </c>
      <c r="B274" s="72" t="s">
        <v>794</v>
      </c>
      <c r="C274" s="72" t="s">
        <v>795</v>
      </c>
      <c r="D274" s="87" t="s">
        <v>24</v>
      </c>
      <c r="E274" s="84" t="s">
        <v>81</v>
      </c>
      <c r="F274" s="23">
        <v>200</v>
      </c>
      <c r="G274" s="64">
        <f t="shared" si="60"/>
        <v>2.8706399999999999</v>
      </c>
      <c r="H274" s="24">
        <f t="shared" si="61"/>
        <v>239.98550399999996</v>
      </c>
      <c r="I274" s="20">
        <v>2.3921999999999999</v>
      </c>
      <c r="J274" s="24">
        <f t="shared" si="62"/>
        <v>199.98791999999997</v>
      </c>
      <c r="K274" s="20">
        <f t="shared" si="63"/>
        <v>2.19285</v>
      </c>
      <c r="L274" s="27">
        <f t="shared" si="64"/>
        <v>183.32225999999997</v>
      </c>
      <c r="M274" s="20">
        <v>1.9935</v>
      </c>
      <c r="N274" s="27">
        <f t="shared" si="65"/>
        <v>166.6566</v>
      </c>
    </row>
    <row r="275" spans="1:14" ht="13" customHeight="1" x14ac:dyDescent="0.2">
      <c r="A275" s="65" t="s">
        <v>796</v>
      </c>
      <c r="B275" s="72" t="s">
        <v>797</v>
      </c>
      <c r="C275" s="72" t="s">
        <v>798</v>
      </c>
      <c r="D275" s="87" t="s">
        <v>24</v>
      </c>
      <c r="E275" s="84" t="s">
        <v>81</v>
      </c>
      <c r="F275" s="23">
        <v>200</v>
      </c>
      <c r="G275" s="64">
        <f t="shared" si="60"/>
        <v>2.8706399999999999</v>
      </c>
      <c r="H275" s="24">
        <f t="shared" si="61"/>
        <v>239.98550399999996</v>
      </c>
      <c r="I275" s="20">
        <v>2.3921999999999999</v>
      </c>
      <c r="J275" s="24">
        <f t="shared" si="62"/>
        <v>199.98791999999997</v>
      </c>
      <c r="K275" s="20">
        <f t="shared" si="63"/>
        <v>2.19285</v>
      </c>
      <c r="L275" s="27">
        <f t="shared" si="64"/>
        <v>183.32225999999997</v>
      </c>
      <c r="M275" s="20">
        <v>1.9935</v>
      </c>
      <c r="N275" s="27">
        <f t="shared" si="65"/>
        <v>166.6566</v>
      </c>
    </row>
    <row r="276" spans="1:14" ht="13" customHeight="1" x14ac:dyDescent="0.2">
      <c r="A276" s="65" t="s">
        <v>799</v>
      </c>
      <c r="B276" s="72" t="s">
        <v>800</v>
      </c>
      <c r="C276" s="72" t="s">
        <v>801</v>
      </c>
      <c r="D276" s="87" t="s">
        <v>24</v>
      </c>
      <c r="E276" s="84" t="s">
        <v>81</v>
      </c>
      <c r="F276" s="23">
        <v>200</v>
      </c>
      <c r="G276" s="64">
        <f t="shared" si="60"/>
        <v>3.0890399999999998</v>
      </c>
      <c r="H276" s="24">
        <f t="shared" si="61"/>
        <v>258.24374399999999</v>
      </c>
      <c r="I276" s="20">
        <v>2.5741999999999998</v>
      </c>
      <c r="J276" s="24">
        <f t="shared" si="62"/>
        <v>215.20311999999998</v>
      </c>
      <c r="K276" s="20">
        <f t="shared" si="63"/>
        <v>2.3597000000000001</v>
      </c>
      <c r="L276" s="27">
        <f t="shared" si="64"/>
        <v>197.27091999999999</v>
      </c>
      <c r="M276" s="20">
        <v>2.1452</v>
      </c>
      <c r="N276" s="27">
        <f t="shared" si="65"/>
        <v>179.33872</v>
      </c>
    </row>
    <row r="277" spans="1:14" ht="13" customHeight="1" x14ac:dyDescent="0.2">
      <c r="A277" s="65" t="s">
        <v>802</v>
      </c>
      <c r="B277" s="72" t="s">
        <v>803</v>
      </c>
      <c r="C277" s="72" t="s">
        <v>804</v>
      </c>
      <c r="D277" s="87" t="s">
        <v>24</v>
      </c>
      <c r="E277" s="84" t="s">
        <v>81</v>
      </c>
      <c r="F277" s="23">
        <v>200</v>
      </c>
      <c r="G277" s="64">
        <f t="shared" si="60"/>
        <v>1.8830399999999998</v>
      </c>
      <c r="H277" s="24">
        <f t="shared" si="61"/>
        <v>157.42214399999997</v>
      </c>
      <c r="I277" s="25">
        <v>1.5691999999999999</v>
      </c>
      <c r="J277" s="24">
        <f t="shared" si="62"/>
        <v>131.18511999999998</v>
      </c>
      <c r="K277" s="25">
        <f t="shared" si="63"/>
        <v>1.4384000000000001</v>
      </c>
      <c r="L277" s="27">
        <f t="shared" si="64"/>
        <v>120.25023999999999</v>
      </c>
      <c r="M277" s="25">
        <v>1.3076000000000001</v>
      </c>
      <c r="N277" s="27">
        <f t="shared" si="65"/>
        <v>109.31536</v>
      </c>
    </row>
    <row r="278" spans="1:14" ht="13" customHeight="1" x14ac:dyDescent="0.2">
      <c r="A278" s="65" t="s">
        <v>805</v>
      </c>
      <c r="B278" s="72" t="s">
        <v>806</v>
      </c>
      <c r="C278" s="72" t="s">
        <v>807</v>
      </c>
      <c r="D278" s="87" t="s">
        <v>24</v>
      </c>
      <c r="E278" s="84" t="s">
        <v>81</v>
      </c>
      <c r="F278" s="23">
        <v>200</v>
      </c>
      <c r="G278" s="64">
        <f t="shared" si="60"/>
        <v>1.7630399999999999</v>
      </c>
      <c r="H278" s="24">
        <f t="shared" si="61"/>
        <v>147.39014399999999</v>
      </c>
      <c r="I278" s="25">
        <v>1.4692000000000001</v>
      </c>
      <c r="J278" s="24">
        <f t="shared" si="62"/>
        <v>122.82512</v>
      </c>
      <c r="K278" s="25">
        <f t="shared" si="63"/>
        <v>1.3467500000000001</v>
      </c>
      <c r="L278" s="27">
        <f t="shared" si="64"/>
        <v>112.5883</v>
      </c>
      <c r="M278" s="25">
        <v>1.2242999999999999</v>
      </c>
      <c r="N278" s="27">
        <f t="shared" si="65"/>
        <v>102.35148</v>
      </c>
    </row>
    <row r="279" spans="1:14" ht="13" customHeight="1" x14ac:dyDescent="0.2">
      <c r="A279" s="65" t="s">
        <v>808</v>
      </c>
      <c r="B279" s="72" t="s">
        <v>809</v>
      </c>
      <c r="C279" s="72" t="s">
        <v>810</v>
      </c>
      <c r="D279" s="87" t="s">
        <v>24</v>
      </c>
      <c r="E279" s="84" t="s">
        <v>81</v>
      </c>
      <c r="F279" s="23">
        <v>200</v>
      </c>
      <c r="G279" s="64">
        <f t="shared" si="60"/>
        <v>1.8830399999999998</v>
      </c>
      <c r="H279" s="24">
        <f t="shared" si="61"/>
        <v>157.42214399999997</v>
      </c>
      <c r="I279" s="25">
        <v>1.5691999999999999</v>
      </c>
      <c r="J279" s="24">
        <f t="shared" si="62"/>
        <v>131.18511999999998</v>
      </c>
      <c r="K279" s="25">
        <f t="shared" si="63"/>
        <v>1.4384000000000001</v>
      </c>
      <c r="L279" s="27">
        <f t="shared" si="64"/>
        <v>120.25023999999999</v>
      </c>
      <c r="M279" s="25">
        <v>1.3076000000000001</v>
      </c>
      <c r="N279" s="27">
        <f t="shared" si="65"/>
        <v>109.31536</v>
      </c>
    </row>
    <row r="280" spans="1:14" ht="13" customHeight="1" x14ac:dyDescent="0.2">
      <c r="A280" s="65" t="s">
        <v>811</v>
      </c>
      <c r="B280" s="72" t="s">
        <v>812</v>
      </c>
      <c r="C280" s="72" t="s">
        <v>813</v>
      </c>
      <c r="D280" s="87" t="s">
        <v>24</v>
      </c>
      <c r="E280" s="84" t="s">
        <v>81</v>
      </c>
      <c r="F280" s="23">
        <v>200</v>
      </c>
      <c r="G280" s="64">
        <f t="shared" si="60"/>
        <v>3.8317199999999998</v>
      </c>
      <c r="H280" s="24">
        <f t="shared" si="61"/>
        <v>320.33179199999995</v>
      </c>
      <c r="I280" s="20">
        <v>3.1930999999999998</v>
      </c>
      <c r="J280" s="24">
        <f t="shared" si="62"/>
        <v>266.94315999999998</v>
      </c>
      <c r="K280" s="20">
        <f t="shared" si="63"/>
        <v>2.9269999999999996</v>
      </c>
      <c r="L280" s="27">
        <f t="shared" si="64"/>
        <v>244.69719999999995</v>
      </c>
      <c r="M280" s="20">
        <v>2.6608999999999998</v>
      </c>
      <c r="N280" s="27">
        <f t="shared" si="65"/>
        <v>222.45123999999996</v>
      </c>
    </row>
    <row r="281" spans="1:14" ht="13" customHeight="1" x14ac:dyDescent="0.2">
      <c r="A281" s="30" t="s">
        <v>814</v>
      </c>
      <c r="B281" s="22" t="s">
        <v>815</v>
      </c>
      <c r="C281" s="22" t="s">
        <v>816</v>
      </c>
      <c r="D281" s="87" t="s">
        <v>24</v>
      </c>
      <c r="E281" s="84" t="s">
        <v>81</v>
      </c>
      <c r="F281" s="23">
        <v>200</v>
      </c>
      <c r="G281" s="64">
        <f t="shared" si="60"/>
        <v>3.3428399999999998</v>
      </c>
      <c r="H281" s="24">
        <f t="shared" si="61"/>
        <v>279.46142399999997</v>
      </c>
      <c r="I281" s="20">
        <v>2.7856999999999998</v>
      </c>
      <c r="J281" s="24">
        <f t="shared" si="62"/>
        <v>232.88451999999998</v>
      </c>
      <c r="K281" s="20">
        <f t="shared" si="63"/>
        <v>2.55355</v>
      </c>
      <c r="L281" s="27">
        <f t="shared" si="64"/>
        <v>213.47677999999999</v>
      </c>
      <c r="M281" s="20">
        <v>2.3214000000000001</v>
      </c>
      <c r="N281" s="27">
        <f t="shared" si="65"/>
        <v>194.06904</v>
      </c>
    </row>
    <row r="282" spans="1:14" ht="13" customHeight="1" x14ac:dyDescent="0.2">
      <c r="A282" s="30" t="s">
        <v>817</v>
      </c>
      <c r="B282" s="22" t="s">
        <v>818</v>
      </c>
      <c r="C282" s="22" t="s">
        <v>819</v>
      </c>
      <c r="D282" s="69" t="s">
        <v>41</v>
      </c>
      <c r="E282" s="84" t="s">
        <v>81</v>
      </c>
      <c r="F282" s="23">
        <v>200</v>
      </c>
      <c r="G282" s="64">
        <f t="shared" si="60"/>
        <v>0</v>
      </c>
      <c r="H282" s="24">
        <f t="shared" si="61"/>
        <v>0</v>
      </c>
      <c r="I282" s="25">
        <v>0</v>
      </c>
      <c r="J282" s="24">
        <f t="shared" si="62"/>
        <v>0</v>
      </c>
      <c r="K282" s="25">
        <v>1.5</v>
      </c>
      <c r="L282" s="27">
        <f t="shared" ref="L282:L312" si="66">(J282+N282)/2</f>
        <v>0</v>
      </c>
      <c r="M282" s="25">
        <v>0</v>
      </c>
      <c r="N282" s="27">
        <f t="shared" si="65"/>
        <v>0</v>
      </c>
    </row>
    <row r="283" spans="1:14" ht="13" customHeight="1" x14ac:dyDescent="0.2">
      <c r="A283" s="30" t="s">
        <v>820</v>
      </c>
      <c r="B283" s="22" t="s">
        <v>821</v>
      </c>
      <c r="C283" s="22" t="s">
        <v>822</v>
      </c>
      <c r="D283" s="69" t="s">
        <v>41</v>
      </c>
      <c r="E283" s="84" t="s">
        <v>81</v>
      </c>
      <c r="F283" s="23">
        <v>200</v>
      </c>
      <c r="G283" s="64">
        <f t="shared" si="60"/>
        <v>2.16</v>
      </c>
      <c r="H283" s="24">
        <f t="shared" si="61"/>
        <v>180.57599999999999</v>
      </c>
      <c r="I283" s="25">
        <v>1.8</v>
      </c>
      <c r="J283" s="24">
        <f t="shared" si="62"/>
        <v>150.47999999999999</v>
      </c>
      <c r="K283" s="25">
        <v>1.5</v>
      </c>
      <c r="L283" s="27">
        <f t="shared" si="66"/>
        <v>127.49</v>
      </c>
      <c r="M283" s="25">
        <v>1.25</v>
      </c>
      <c r="N283" s="27">
        <f t="shared" si="65"/>
        <v>104.5</v>
      </c>
    </row>
    <row r="284" spans="1:14" ht="13" customHeight="1" x14ac:dyDescent="0.2">
      <c r="A284" s="30" t="s">
        <v>823</v>
      </c>
      <c r="B284" s="22" t="s">
        <v>824</v>
      </c>
      <c r="C284" s="22" t="s">
        <v>825</v>
      </c>
      <c r="D284" s="69" t="s">
        <v>41</v>
      </c>
      <c r="E284" s="84" t="s">
        <v>81</v>
      </c>
      <c r="F284" s="23">
        <v>200</v>
      </c>
      <c r="G284" s="64">
        <f t="shared" ref="G284:G312" si="67">I284*1.2</f>
        <v>0</v>
      </c>
      <c r="H284" s="24">
        <f t="shared" ref="H284:H312" si="68">J284*1.2</f>
        <v>0</v>
      </c>
      <c r="I284" s="25">
        <v>0</v>
      </c>
      <c r="J284" s="24">
        <f t="shared" ref="J284:J315" si="69">I284*$E$3</f>
        <v>0</v>
      </c>
      <c r="K284" s="25">
        <v>1.5</v>
      </c>
      <c r="L284" s="27">
        <f t="shared" si="66"/>
        <v>0</v>
      </c>
      <c r="M284" s="25">
        <v>0</v>
      </c>
      <c r="N284" s="27">
        <f t="shared" ref="N284:N315" si="70">M284*$E$3</f>
        <v>0</v>
      </c>
    </row>
    <row r="285" spans="1:14" ht="13" customHeight="1" x14ac:dyDescent="0.2">
      <c r="A285" s="65" t="s">
        <v>826</v>
      </c>
      <c r="B285" s="72" t="s">
        <v>827</v>
      </c>
      <c r="C285" s="72" t="s">
        <v>828</v>
      </c>
      <c r="D285" s="87" t="s">
        <v>24</v>
      </c>
      <c r="E285" s="84" t="s">
        <v>81</v>
      </c>
      <c r="F285" s="23">
        <v>200</v>
      </c>
      <c r="G285" s="64">
        <f t="shared" si="67"/>
        <v>2.3470800000000001</v>
      </c>
      <c r="H285" s="24">
        <f t="shared" si="68"/>
        <v>196.21588799999998</v>
      </c>
      <c r="I285" s="25">
        <v>1.9559</v>
      </c>
      <c r="J285" s="24">
        <f t="shared" si="69"/>
        <v>163.51324</v>
      </c>
      <c r="K285" s="25">
        <f t="shared" ref="K285:K312" si="71">(I285+M285)/2</f>
        <v>1.7928999999999999</v>
      </c>
      <c r="L285" s="27">
        <f t="shared" si="66"/>
        <v>149.88643999999999</v>
      </c>
      <c r="M285" s="25">
        <v>1.6298999999999999</v>
      </c>
      <c r="N285" s="27">
        <f t="shared" si="70"/>
        <v>136.25963999999999</v>
      </c>
    </row>
    <row r="286" spans="1:14" ht="13" customHeight="1" x14ac:dyDescent="0.2">
      <c r="A286" s="65" t="s">
        <v>829</v>
      </c>
      <c r="B286" s="72" t="s">
        <v>830</v>
      </c>
      <c r="C286" s="72" t="s">
        <v>831</v>
      </c>
      <c r="D286" s="87" t="s">
        <v>24</v>
      </c>
      <c r="E286" s="84" t="s">
        <v>81</v>
      </c>
      <c r="F286" s="23">
        <v>200</v>
      </c>
      <c r="G286" s="64">
        <f t="shared" si="67"/>
        <v>2.3470800000000001</v>
      </c>
      <c r="H286" s="24">
        <f t="shared" si="68"/>
        <v>196.21588799999998</v>
      </c>
      <c r="I286" s="25">
        <v>1.9559</v>
      </c>
      <c r="J286" s="24">
        <f t="shared" si="69"/>
        <v>163.51324</v>
      </c>
      <c r="K286" s="25">
        <f t="shared" si="71"/>
        <v>1.7928999999999999</v>
      </c>
      <c r="L286" s="27">
        <f t="shared" si="66"/>
        <v>149.88643999999999</v>
      </c>
      <c r="M286" s="25">
        <v>1.6298999999999999</v>
      </c>
      <c r="N286" s="27">
        <f t="shared" si="70"/>
        <v>136.25963999999999</v>
      </c>
    </row>
    <row r="287" spans="1:14" ht="13" customHeight="1" x14ac:dyDescent="0.2">
      <c r="A287" s="65" t="s">
        <v>832</v>
      </c>
      <c r="B287" s="72" t="s">
        <v>833</v>
      </c>
      <c r="C287" s="72" t="s">
        <v>834</v>
      </c>
      <c r="D287" s="87" t="s">
        <v>24</v>
      </c>
      <c r="E287" s="84" t="s">
        <v>81</v>
      </c>
      <c r="F287" s="23">
        <v>200</v>
      </c>
      <c r="G287" s="64">
        <f t="shared" si="67"/>
        <v>2.3470800000000001</v>
      </c>
      <c r="H287" s="24">
        <f t="shared" si="68"/>
        <v>196.21588799999998</v>
      </c>
      <c r="I287" s="25">
        <v>1.9559</v>
      </c>
      <c r="J287" s="24">
        <f t="shared" si="69"/>
        <v>163.51324</v>
      </c>
      <c r="K287" s="25">
        <f t="shared" si="71"/>
        <v>1.7928999999999999</v>
      </c>
      <c r="L287" s="27">
        <f t="shared" si="66"/>
        <v>149.88643999999999</v>
      </c>
      <c r="M287" s="25">
        <v>1.6298999999999999</v>
      </c>
      <c r="N287" s="27">
        <f t="shared" si="70"/>
        <v>136.25963999999999</v>
      </c>
    </row>
    <row r="288" spans="1:14" ht="13" customHeight="1" x14ac:dyDescent="0.2">
      <c r="A288" s="65" t="s">
        <v>835</v>
      </c>
      <c r="B288" s="72" t="s">
        <v>836</v>
      </c>
      <c r="C288" s="72" t="s">
        <v>837</v>
      </c>
      <c r="D288" s="87" t="s">
        <v>24</v>
      </c>
      <c r="E288" s="84" t="s">
        <v>81</v>
      </c>
      <c r="F288" s="23">
        <v>200</v>
      </c>
      <c r="G288" s="64">
        <f t="shared" si="67"/>
        <v>2.2310399999999997</v>
      </c>
      <c r="H288" s="24">
        <f t="shared" si="68"/>
        <v>186.51494399999999</v>
      </c>
      <c r="I288" s="25">
        <v>1.8592</v>
      </c>
      <c r="J288" s="24">
        <f t="shared" si="69"/>
        <v>155.42911999999998</v>
      </c>
      <c r="K288" s="25">
        <f t="shared" si="71"/>
        <v>1.70425</v>
      </c>
      <c r="L288" s="27">
        <f t="shared" si="66"/>
        <v>142.4753</v>
      </c>
      <c r="M288" s="25">
        <v>1.5492999999999999</v>
      </c>
      <c r="N288" s="27">
        <f t="shared" si="70"/>
        <v>129.52148</v>
      </c>
    </row>
    <row r="289" spans="1:14" ht="13" customHeight="1" x14ac:dyDescent="0.2">
      <c r="A289" s="65" t="s">
        <v>838</v>
      </c>
      <c r="B289" s="72" t="s">
        <v>839</v>
      </c>
      <c r="C289" s="72" t="s">
        <v>840</v>
      </c>
      <c r="D289" s="87" t="s">
        <v>24</v>
      </c>
      <c r="E289" s="84" t="s">
        <v>81</v>
      </c>
      <c r="F289" s="23">
        <v>200</v>
      </c>
      <c r="G289" s="64">
        <f t="shared" si="67"/>
        <v>2.2310399999999997</v>
      </c>
      <c r="H289" s="24">
        <f t="shared" si="68"/>
        <v>186.51494399999999</v>
      </c>
      <c r="I289" s="25">
        <v>1.8592</v>
      </c>
      <c r="J289" s="24">
        <f t="shared" si="69"/>
        <v>155.42911999999998</v>
      </c>
      <c r="K289" s="25">
        <f t="shared" si="71"/>
        <v>1.70425</v>
      </c>
      <c r="L289" s="27">
        <f t="shared" si="66"/>
        <v>142.4753</v>
      </c>
      <c r="M289" s="25">
        <v>1.5492999999999999</v>
      </c>
      <c r="N289" s="27">
        <f t="shared" si="70"/>
        <v>129.52148</v>
      </c>
    </row>
    <row r="290" spans="1:14" ht="13" customHeight="1" x14ac:dyDescent="0.2">
      <c r="A290" s="65" t="s">
        <v>841</v>
      </c>
      <c r="B290" s="72" t="s">
        <v>842</v>
      </c>
      <c r="C290" s="72" t="s">
        <v>843</v>
      </c>
      <c r="D290" s="87" t="s">
        <v>24</v>
      </c>
      <c r="E290" s="84" t="s">
        <v>81</v>
      </c>
      <c r="F290" s="23">
        <v>200</v>
      </c>
      <c r="G290" s="64">
        <f t="shared" si="67"/>
        <v>2.2310399999999997</v>
      </c>
      <c r="H290" s="24">
        <f t="shared" si="68"/>
        <v>186.51494399999999</v>
      </c>
      <c r="I290" s="25">
        <v>1.8592</v>
      </c>
      <c r="J290" s="24">
        <f t="shared" si="69"/>
        <v>155.42911999999998</v>
      </c>
      <c r="K290" s="25">
        <f t="shared" si="71"/>
        <v>1.70425</v>
      </c>
      <c r="L290" s="27">
        <f t="shared" si="66"/>
        <v>142.4753</v>
      </c>
      <c r="M290" s="25">
        <v>1.5492999999999999</v>
      </c>
      <c r="N290" s="27">
        <f t="shared" si="70"/>
        <v>129.52148</v>
      </c>
    </row>
    <row r="291" spans="1:14" ht="13" customHeight="1" x14ac:dyDescent="0.2">
      <c r="A291" s="65" t="s">
        <v>844</v>
      </c>
      <c r="B291" s="72" t="s">
        <v>845</v>
      </c>
      <c r="C291" s="72" t="s">
        <v>846</v>
      </c>
      <c r="D291" s="87" t="s">
        <v>24</v>
      </c>
      <c r="E291" s="84" t="s">
        <v>81</v>
      </c>
      <c r="F291" s="23">
        <v>200</v>
      </c>
      <c r="G291" s="64">
        <f t="shared" si="67"/>
        <v>2.0798399999999999</v>
      </c>
      <c r="H291" s="24">
        <f t="shared" si="68"/>
        <v>173.87462400000001</v>
      </c>
      <c r="I291" s="25">
        <v>1.7332000000000001</v>
      </c>
      <c r="J291" s="24">
        <f t="shared" si="69"/>
        <v>144.89552</v>
      </c>
      <c r="K291" s="25">
        <f t="shared" si="71"/>
        <v>1.5887500000000001</v>
      </c>
      <c r="L291" s="27">
        <f t="shared" si="66"/>
        <v>132.81950000000001</v>
      </c>
      <c r="M291" s="25">
        <v>1.4442999999999999</v>
      </c>
      <c r="N291" s="27">
        <f t="shared" si="70"/>
        <v>120.74347999999999</v>
      </c>
    </row>
    <row r="292" spans="1:14" ht="13" customHeight="1" x14ac:dyDescent="0.2">
      <c r="A292" s="65" t="s">
        <v>847</v>
      </c>
      <c r="B292" s="72" t="s">
        <v>848</v>
      </c>
      <c r="C292" s="72" t="s">
        <v>849</v>
      </c>
      <c r="D292" s="87" t="s">
        <v>24</v>
      </c>
      <c r="E292" s="84" t="s">
        <v>81</v>
      </c>
      <c r="F292" s="23">
        <v>200</v>
      </c>
      <c r="G292" s="64">
        <f t="shared" si="67"/>
        <v>2.0798399999999999</v>
      </c>
      <c r="H292" s="24">
        <f t="shared" si="68"/>
        <v>173.87462400000001</v>
      </c>
      <c r="I292" s="25">
        <v>1.7332000000000001</v>
      </c>
      <c r="J292" s="24">
        <f t="shared" si="69"/>
        <v>144.89552</v>
      </c>
      <c r="K292" s="25">
        <f t="shared" si="71"/>
        <v>1.5887500000000001</v>
      </c>
      <c r="L292" s="27">
        <f t="shared" si="66"/>
        <v>132.81950000000001</v>
      </c>
      <c r="M292" s="25">
        <v>1.4442999999999999</v>
      </c>
      <c r="N292" s="27">
        <f t="shared" si="70"/>
        <v>120.74347999999999</v>
      </c>
    </row>
    <row r="293" spans="1:14" ht="13" customHeight="1" x14ac:dyDescent="0.2">
      <c r="A293" s="65" t="s">
        <v>850</v>
      </c>
      <c r="B293" s="72" t="s">
        <v>851</v>
      </c>
      <c r="C293" s="72" t="s">
        <v>852</v>
      </c>
      <c r="D293" s="73" t="s">
        <v>126</v>
      </c>
      <c r="E293" s="84" t="s">
        <v>81</v>
      </c>
      <c r="F293" s="23">
        <v>200</v>
      </c>
      <c r="G293" s="64">
        <f t="shared" si="67"/>
        <v>2.0798399999999999</v>
      </c>
      <c r="H293" s="24">
        <f t="shared" si="68"/>
        <v>173.87462400000001</v>
      </c>
      <c r="I293" s="25">
        <v>1.7332000000000001</v>
      </c>
      <c r="J293" s="24">
        <f t="shared" si="69"/>
        <v>144.89552</v>
      </c>
      <c r="K293" s="25">
        <f t="shared" si="71"/>
        <v>1.5887500000000001</v>
      </c>
      <c r="L293" s="27">
        <f t="shared" si="66"/>
        <v>132.81950000000001</v>
      </c>
      <c r="M293" s="25">
        <v>1.4442999999999999</v>
      </c>
      <c r="N293" s="27">
        <f t="shared" si="70"/>
        <v>120.74347999999999</v>
      </c>
    </row>
    <row r="294" spans="1:14" ht="13" customHeight="1" x14ac:dyDescent="0.2">
      <c r="A294" s="65" t="s">
        <v>853</v>
      </c>
      <c r="B294" s="72" t="s">
        <v>854</v>
      </c>
      <c r="C294" s="72" t="s">
        <v>855</v>
      </c>
      <c r="D294" s="87" t="s">
        <v>24</v>
      </c>
      <c r="E294" s="84" t="s">
        <v>81</v>
      </c>
      <c r="F294" s="23">
        <v>200</v>
      </c>
      <c r="G294" s="64">
        <f t="shared" si="67"/>
        <v>2.6463599999999996</v>
      </c>
      <c r="H294" s="24">
        <f t="shared" si="68"/>
        <v>221.23569599999996</v>
      </c>
      <c r="I294" s="64">
        <v>2.2052999999999998</v>
      </c>
      <c r="J294" s="24">
        <f t="shared" si="69"/>
        <v>184.36307999999997</v>
      </c>
      <c r="K294" s="25">
        <f t="shared" si="71"/>
        <v>2.0214999999999996</v>
      </c>
      <c r="L294" s="27">
        <f t="shared" si="66"/>
        <v>168.99739999999997</v>
      </c>
      <c r="M294" s="64">
        <v>1.8376999999999999</v>
      </c>
      <c r="N294" s="27">
        <f t="shared" si="70"/>
        <v>153.63171999999997</v>
      </c>
    </row>
    <row r="295" spans="1:14" ht="13" customHeight="1" x14ac:dyDescent="0.2">
      <c r="A295" s="65" t="s">
        <v>856</v>
      </c>
      <c r="B295" s="72" t="s">
        <v>857</v>
      </c>
      <c r="C295" s="72" t="s">
        <v>858</v>
      </c>
      <c r="D295" s="87" t="s">
        <v>24</v>
      </c>
      <c r="E295" s="84" t="s">
        <v>81</v>
      </c>
      <c r="F295" s="23">
        <v>200</v>
      </c>
      <c r="G295" s="64">
        <f t="shared" si="67"/>
        <v>2.6463599999999996</v>
      </c>
      <c r="H295" s="24">
        <f t="shared" si="68"/>
        <v>221.23569599999996</v>
      </c>
      <c r="I295" s="64">
        <v>2.2052999999999998</v>
      </c>
      <c r="J295" s="24">
        <f t="shared" si="69"/>
        <v>184.36307999999997</v>
      </c>
      <c r="K295" s="25">
        <f t="shared" si="71"/>
        <v>2.0214999999999996</v>
      </c>
      <c r="L295" s="27">
        <f t="shared" si="66"/>
        <v>168.99739999999997</v>
      </c>
      <c r="M295" s="64">
        <v>1.8376999999999999</v>
      </c>
      <c r="N295" s="27">
        <f t="shared" si="70"/>
        <v>153.63171999999997</v>
      </c>
    </row>
    <row r="296" spans="1:14" ht="13" customHeight="1" x14ac:dyDescent="0.2">
      <c r="A296" s="65" t="s">
        <v>859</v>
      </c>
      <c r="B296" s="72" t="s">
        <v>860</v>
      </c>
      <c r="C296" s="72" t="s">
        <v>861</v>
      </c>
      <c r="D296" s="87" t="s">
        <v>24</v>
      </c>
      <c r="E296" s="84" t="s">
        <v>81</v>
      </c>
      <c r="F296" s="23">
        <v>200</v>
      </c>
      <c r="G296" s="64">
        <f t="shared" si="67"/>
        <v>2.7620399999999998</v>
      </c>
      <c r="H296" s="24">
        <f t="shared" si="68"/>
        <v>230.90654399999997</v>
      </c>
      <c r="I296" s="25">
        <v>2.3016999999999999</v>
      </c>
      <c r="J296" s="24">
        <f t="shared" si="69"/>
        <v>192.42211999999998</v>
      </c>
      <c r="K296" s="25">
        <f t="shared" si="71"/>
        <v>2.1098999999999997</v>
      </c>
      <c r="L296" s="27">
        <f t="shared" si="66"/>
        <v>176.38763999999998</v>
      </c>
      <c r="M296" s="25">
        <v>1.9180999999999999</v>
      </c>
      <c r="N296" s="27">
        <f t="shared" si="70"/>
        <v>160.35315999999997</v>
      </c>
    </row>
    <row r="297" spans="1:14" ht="13" customHeight="1" x14ac:dyDescent="0.2">
      <c r="A297" s="65" t="s">
        <v>862</v>
      </c>
      <c r="B297" s="72" t="s">
        <v>863</v>
      </c>
      <c r="C297" s="72" t="s">
        <v>864</v>
      </c>
      <c r="D297" s="87" t="s">
        <v>24</v>
      </c>
      <c r="E297" s="84" t="s">
        <v>81</v>
      </c>
      <c r="F297" s="23">
        <v>200</v>
      </c>
      <c r="G297" s="64">
        <f t="shared" si="67"/>
        <v>1.4661599999999999</v>
      </c>
      <c r="H297" s="24">
        <f t="shared" si="68"/>
        <v>122.57097599999999</v>
      </c>
      <c r="I297" s="25">
        <v>1.2218</v>
      </c>
      <c r="J297" s="24">
        <f t="shared" si="69"/>
        <v>102.14247999999999</v>
      </c>
      <c r="K297" s="25">
        <f t="shared" si="71"/>
        <v>1.11995</v>
      </c>
      <c r="L297" s="27">
        <f t="shared" si="66"/>
        <v>93.627819999999986</v>
      </c>
      <c r="M297" s="25">
        <v>1.0181</v>
      </c>
      <c r="N297" s="27">
        <f t="shared" si="70"/>
        <v>85.113159999999993</v>
      </c>
    </row>
    <row r="298" spans="1:14" ht="13" customHeight="1" x14ac:dyDescent="0.2">
      <c r="A298" s="65" t="s">
        <v>865</v>
      </c>
      <c r="B298" s="72" t="s">
        <v>866</v>
      </c>
      <c r="C298" s="72" t="s">
        <v>867</v>
      </c>
      <c r="D298" s="87" t="s">
        <v>24</v>
      </c>
      <c r="E298" s="84" t="s">
        <v>81</v>
      </c>
      <c r="F298" s="23">
        <v>200</v>
      </c>
      <c r="G298" s="64">
        <f t="shared" si="67"/>
        <v>1.4661599999999999</v>
      </c>
      <c r="H298" s="24">
        <f t="shared" si="68"/>
        <v>122.57097599999999</v>
      </c>
      <c r="I298" s="25">
        <v>1.2218</v>
      </c>
      <c r="J298" s="24">
        <f t="shared" si="69"/>
        <v>102.14247999999999</v>
      </c>
      <c r="K298" s="25">
        <f t="shared" si="71"/>
        <v>1.11995</v>
      </c>
      <c r="L298" s="27">
        <f t="shared" si="66"/>
        <v>93.627819999999986</v>
      </c>
      <c r="M298" s="25">
        <v>1.0181</v>
      </c>
      <c r="N298" s="27">
        <f t="shared" si="70"/>
        <v>85.113159999999993</v>
      </c>
    </row>
    <row r="299" spans="1:14" ht="13" customHeight="1" x14ac:dyDescent="0.2">
      <c r="A299" s="65" t="s">
        <v>868</v>
      </c>
      <c r="B299" s="72" t="s">
        <v>869</v>
      </c>
      <c r="C299" s="72" t="s">
        <v>870</v>
      </c>
      <c r="D299" s="87" t="s">
        <v>24</v>
      </c>
      <c r="E299" s="84" t="s">
        <v>81</v>
      </c>
      <c r="F299" s="23">
        <v>200</v>
      </c>
      <c r="G299" s="64">
        <f t="shared" si="67"/>
        <v>1.4725200000000001</v>
      </c>
      <c r="H299" s="24">
        <f t="shared" si="68"/>
        <v>123.102672</v>
      </c>
      <c r="I299" s="25">
        <v>1.2271000000000001</v>
      </c>
      <c r="J299" s="24">
        <f t="shared" si="69"/>
        <v>102.58556</v>
      </c>
      <c r="K299" s="25">
        <f t="shared" si="71"/>
        <v>1.1248499999999999</v>
      </c>
      <c r="L299" s="27">
        <f t="shared" si="66"/>
        <v>94.037459999999996</v>
      </c>
      <c r="M299" s="25">
        <v>1.0226</v>
      </c>
      <c r="N299" s="27">
        <f t="shared" si="70"/>
        <v>85.489359999999991</v>
      </c>
    </row>
    <row r="300" spans="1:14" ht="13" customHeight="1" x14ac:dyDescent="0.2">
      <c r="A300" s="65" t="s">
        <v>871</v>
      </c>
      <c r="B300" s="22" t="s">
        <v>872</v>
      </c>
      <c r="C300" s="22" t="s">
        <v>873</v>
      </c>
      <c r="D300" s="87" t="s">
        <v>24</v>
      </c>
      <c r="E300" s="84" t="s">
        <v>81</v>
      </c>
      <c r="F300" s="23">
        <v>200</v>
      </c>
      <c r="G300" s="64">
        <f t="shared" si="67"/>
        <v>3.5762399999999999</v>
      </c>
      <c r="H300" s="24">
        <f t="shared" si="68"/>
        <v>298.97366399999999</v>
      </c>
      <c r="I300" s="25">
        <v>2.9802</v>
      </c>
      <c r="J300" s="24">
        <f t="shared" si="69"/>
        <v>249.14471999999998</v>
      </c>
      <c r="K300" s="25">
        <f t="shared" si="71"/>
        <v>2.7318499999999997</v>
      </c>
      <c r="L300" s="27">
        <f t="shared" si="66"/>
        <v>228.38265999999999</v>
      </c>
      <c r="M300" s="25">
        <v>2.4834999999999998</v>
      </c>
      <c r="N300" s="27">
        <f t="shared" si="70"/>
        <v>207.62059999999997</v>
      </c>
    </row>
    <row r="301" spans="1:14" ht="13" customHeight="1" x14ac:dyDescent="0.2">
      <c r="A301" s="65" t="s">
        <v>874</v>
      </c>
      <c r="B301" s="22" t="s">
        <v>875</v>
      </c>
      <c r="C301" s="22" t="s">
        <v>876</v>
      </c>
      <c r="D301" s="69" t="s">
        <v>41</v>
      </c>
      <c r="E301" s="84" t="s">
        <v>81</v>
      </c>
      <c r="F301" s="23">
        <v>200</v>
      </c>
      <c r="G301" s="64">
        <f t="shared" si="67"/>
        <v>0</v>
      </c>
      <c r="H301" s="24">
        <f t="shared" si="68"/>
        <v>0</v>
      </c>
      <c r="I301" s="25">
        <v>0</v>
      </c>
      <c r="J301" s="24">
        <f t="shared" si="69"/>
        <v>0</v>
      </c>
      <c r="K301" s="25">
        <f t="shared" si="71"/>
        <v>0</v>
      </c>
      <c r="L301" s="27">
        <f t="shared" si="66"/>
        <v>0</v>
      </c>
      <c r="M301" s="25">
        <v>0</v>
      </c>
      <c r="N301" s="27">
        <f t="shared" si="70"/>
        <v>0</v>
      </c>
    </row>
    <row r="302" spans="1:14" ht="13" customHeight="1" x14ac:dyDescent="0.2">
      <c r="A302" s="65" t="s">
        <v>877</v>
      </c>
      <c r="B302" s="22" t="s">
        <v>878</v>
      </c>
      <c r="C302" s="22" t="s">
        <v>879</v>
      </c>
      <c r="D302" s="69" t="s">
        <v>41</v>
      </c>
      <c r="E302" s="84" t="s">
        <v>81</v>
      </c>
      <c r="F302" s="23">
        <v>200</v>
      </c>
      <c r="G302" s="64">
        <f t="shared" si="67"/>
        <v>0</v>
      </c>
      <c r="H302" s="24">
        <f t="shared" si="68"/>
        <v>0</v>
      </c>
      <c r="I302" s="25">
        <v>0</v>
      </c>
      <c r="J302" s="24">
        <f t="shared" si="69"/>
        <v>0</v>
      </c>
      <c r="K302" s="25">
        <f t="shared" si="71"/>
        <v>0</v>
      </c>
      <c r="L302" s="27">
        <f t="shared" si="66"/>
        <v>0</v>
      </c>
      <c r="M302" s="25">
        <v>0</v>
      </c>
      <c r="N302" s="27">
        <f t="shared" si="70"/>
        <v>0</v>
      </c>
    </row>
    <row r="303" spans="1:14" ht="13" customHeight="1" x14ac:dyDescent="0.2">
      <c r="A303" s="65" t="s">
        <v>880</v>
      </c>
      <c r="B303" s="22" t="s">
        <v>881</v>
      </c>
      <c r="C303" s="22" t="s">
        <v>882</v>
      </c>
      <c r="D303" s="69" t="s">
        <v>41</v>
      </c>
      <c r="E303" s="84" t="s">
        <v>81</v>
      </c>
      <c r="F303" s="23">
        <v>200</v>
      </c>
      <c r="G303" s="64">
        <f t="shared" si="67"/>
        <v>0</v>
      </c>
      <c r="H303" s="24">
        <f t="shared" si="68"/>
        <v>0</v>
      </c>
      <c r="I303" s="25">
        <v>0</v>
      </c>
      <c r="J303" s="24">
        <f t="shared" si="69"/>
        <v>0</v>
      </c>
      <c r="K303" s="25">
        <f t="shared" si="71"/>
        <v>0</v>
      </c>
      <c r="L303" s="27">
        <f t="shared" si="66"/>
        <v>0</v>
      </c>
      <c r="M303" s="25">
        <v>0</v>
      </c>
      <c r="N303" s="27">
        <f t="shared" si="70"/>
        <v>0</v>
      </c>
    </row>
    <row r="304" spans="1:14" ht="13" customHeight="1" x14ac:dyDescent="0.2">
      <c r="A304" s="65" t="s">
        <v>883</v>
      </c>
      <c r="B304" s="22" t="s">
        <v>884</v>
      </c>
      <c r="C304" s="22" t="s">
        <v>885</v>
      </c>
      <c r="D304" s="87" t="s">
        <v>24</v>
      </c>
      <c r="E304" s="84" t="s">
        <v>81</v>
      </c>
      <c r="F304" s="23">
        <v>200</v>
      </c>
      <c r="G304" s="64">
        <f t="shared" si="67"/>
        <v>2.1279599999999999</v>
      </c>
      <c r="H304" s="24">
        <f t="shared" si="68"/>
        <v>177.89745600000001</v>
      </c>
      <c r="I304" s="25">
        <v>1.7733000000000001</v>
      </c>
      <c r="J304" s="24">
        <f t="shared" si="69"/>
        <v>148.24788000000001</v>
      </c>
      <c r="K304" s="25">
        <f t="shared" si="71"/>
        <v>1.6255500000000001</v>
      </c>
      <c r="L304" s="27">
        <f t="shared" si="66"/>
        <v>135.89598000000001</v>
      </c>
      <c r="M304" s="25">
        <v>1.4778</v>
      </c>
      <c r="N304" s="27">
        <f t="shared" si="70"/>
        <v>123.54407999999999</v>
      </c>
    </row>
    <row r="305" spans="1:14" ht="13" customHeight="1" x14ac:dyDescent="0.2">
      <c r="A305" s="65" t="s">
        <v>886</v>
      </c>
      <c r="B305" s="22" t="s">
        <v>887</v>
      </c>
      <c r="C305" s="22" t="s">
        <v>888</v>
      </c>
      <c r="D305" s="87" t="s">
        <v>24</v>
      </c>
      <c r="E305" s="84" t="s">
        <v>81</v>
      </c>
      <c r="F305" s="23">
        <v>200</v>
      </c>
      <c r="G305" s="64">
        <f t="shared" si="67"/>
        <v>2.1279599999999999</v>
      </c>
      <c r="H305" s="24">
        <f t="shared" si="68"/>
        <v>177.89745600000001</v>
      </c>
      <c r="I305" s="25">
        <v>1.7733000000000001</v>
      </c>
      <c r="J305" s="24">
        <f t="shared" si="69"/>
        <v>148.24788000000001</v>
      </c>
      <c r="K305" s="25">
        <f t="shared" si="71"/>
        <v>1.6255500000000001</v>
      </c>
      <c r="L305" s="27">
        <f t="shared" si="66"/>
        <v>135.89598000000001</v>
      </c>
      <c r="M305" s="25">
        <v>1.4778</v>
      </c>
      <c r="N305" s="27">
        <f t="shared" si="70"/>
        <v>123.54407999999999</v>
      </c>
    </row>
    <row r="306" spans="1:14" ht="13" customHeight="1" x14ac:dyDescent="0.2">
      <c r="A306" s="65" t="s">
        <v>889</v>
      </c>
      <c r="B306" s="22" t="s">
        <v>890</v>
      </c>
      <c r="C306" s="22" t="s">
        <v>891</v>
      </c>
      <c r="D306" s="87" t="s">
        <v>24</v>
      </c>
      <c r="E306" s="84" t="s">
        <v>81</v>
      </c>
      <c r="F306" s="23">
        <v>200</v>
      </c>
      <c r="G306" s="64">
        <f t="shared" si="67"/>
        <v>2.1279599999999999</v>
      </c>
      <c r="H306" s="24">
        <f t="shared" si="68"/>
        <v>177.89745600000001</v>
      </c>
      <c r="I306" s="25">
        <v>1.7733000000000001</v>
      </c>
      <c r="J306" s="24">
        <f t="shared" si="69"/>
        <v>148.24788000000001</v>
      </c>
      <c r="K306" s="25">
        <f t="shared" si="71"/>
        <v>1.6255500000000001</v>
      </c>
      <c r="L306" s="27">
        <f t="shared" si="66"/>
        <v>135.89598000000001</v>
      </c>
      <c r="M306" s="25">
        <v>1.4778</v>
      </c>
      <c r="N306" s="27">
        <f t="shared" si="70"/>
        <v>123.54407999999999</v>
      </c>
    </row>
    <row r="307" spans="1:14" ht="13" customHeight="1" x14ac:dyDescent="0.2">
      <c r="A307" s="65" t="s">
        <v>892</v>
      </c>
      <c r="B307" s="22" t="s">
        <v>893</v>
      </c>
      <c r="C307" s="22" t="s">
        <v>894</v>
      </c>
      <c r="D307" s="78" t="s">
        <v>41</v>
      </c>
      <c r="E307" s="84" t="s">
        <v>81</v>
      </c>
      <c r="F307" s="23">
        <v>200</v>
      </c>
      <c r="G307" s="64">
        <f t="shared" si="67"/>
        <v>1.9532399999999999</v>
      </c>
      <c r="H307" s="24">
        <f t="shared" si="68"/>
        <v>163.29086399999997</v>
      </c>
      <c r="I307" s="25">
        <v>1.6276999999999999</v>
      </c>
      <c r="J307" s="24">
        <f t="shared" si="69"/>
        <v>136.07571999999999</v>
      </c>
      <c r="K307" s="25">
        <f t="shared" si="71"/>
        <v>1.4921</v>
      </c>
      <c r="L307" s="27">
        <f t="shared" si="66"/>
        <v>124.73955999999998</v>
      </c>
      <c r="M307" s="25">
        <v>1.3565</v>
      </c>
      <c r="N307" s="27">
        <f t="shared" si="70"/>
        <v>113.40339999999999</v>
      </c>
    </row>
    <row r="308" spans="1:14" ht="13" customHeight="1" x14ac:dyDescent="0.2">
      <c r="A308" s="65" t="s">
        <v>895</v>
      </c>
      <c r="B308" s="22" t="s">
        <v>896</v>
      </c>
      <c r="C308" s="22" t="s">
        <v>897</v>
      </c>
      <c r="D308" s="87" t="s">
        <v>24</v>
      </c>
      <c r="E308" s="84" t="s">
        <v>81</v>
      </c>
      <c r="F308" s="23">
        <v>200</v>
      </c>
      <c r="G308" s="64">
        <f t="shared" si="67"/>
        <v>1.9532399999999999</v>
      </c>
      <c r="H308" s="24">
        <f t="shared" si="68"/>
        <v>163.29086399999997</v>
      </c>
      <c r="I308" s="25">
        <v>1.6276999999999999</v>
      </c>
      <c r="J308" s="24">
        <f t="shared" si="69"/>
        <v>136.07571999999999</v>
      </c>
      <c r="K308" s="25">
        <f t="shared" si="71"/>
        <v>1.4921</v>
      </c>
      <c r="L308" s="27">
        <f t="shared" si="66"/>
        <v>124.73955999999998</v>
      </c>
      <c r="M308" s="25">
        <v>1.3565</v>
      </c>
      <c r="N308" s="27">
        <f t="shared" si="70"/>
        <v>113.40339999999999</v>
      </c>
    </row>
    <row r="309" spans="1:14" ht="13" customHeight="1" x14ac:dyDescent="0.2">
      <c r="A309" s="65" t="s">
        <v>898</v>
      </c>
      <c r="B309" s="22" t="s">
        <v>899</v>
      </c>
      <c r="C309" s="22" t="s">
        <v>900</v>
      </c>
      <c r="D309" s="87" t="s">
        <v>24</v>
      </c>
      <c r="E309" s="84" t="s">
        <v>81</v>
      </c>
      <c r="F309" s="23">
        <v>200</v>
      </c>
      <c r="G309" s="64">
        <f t="shared" si="67"/>
        <v>1.9532399999999999</v>
      </c>
      <c r="H309" s="24">
        <f t="shared" si="68"/>
        <v>163.29086399999997</v>
      </c>
      <c r="I309" s="25">
        <v>1.6276999999999999</v>
      </c>
      <c r="J309" s="24">
        <f t="shared" si="69"/>
        <v>136.07571999999999</v>
      </c>
      <c r="K309" s="25">
        <f t="shared" si="71"/>
        <v>1.4921</v>
      </c>
      <c r="L309" s="27">
        <f t="shared" si="66"/>
        <v>124.73955999999998</v>
      </c>
      <c r="M309" s="25">
        <v>1.3565</v>
      </c>
      <c r="N309" s="27">
        <f t="shared" si="70"/>
        <v>113.40339999999999</v>
      </c>
    </row>
    <row r="310" spans="1:14" ht="13" customHeight="1" x14ac:dyDescent="0.2">
      <c r="A310" s="65" t="s">
        <v>901</v>
      </c>
      <c r="B310" s="22" t="s">
        <v>902</v>
      </c>
      <c r="C310" s="22" t="s">
        <v>903</v>
      </c>
      <c r="D310" s="87" t="s">
        <v>24</v>
      </c>
      <c r="E310" s="84" t="s">
        <v>81</v>
      </c>
      <c r="F310" s="23">
        <v>200</v>
      </c>
      <c r="G310" s="64">
        <f t="shared" si="67"/>
        <v>1.78932</v>
      </c>
      <c r="H310" s="24">
        <f t="shared" si="68"/>
        <v>149.58715199999997</v>
      </c>
      <c r="I310" s="25">
        <v>1.4911000000000001</v>
      </c>
      <c r="J310" s="24">
        <f t="shared" si="69"/>
        <v>124.65595999999999</v>
      </c>
      <c r="K310" s="25">
        <f t="shared" si="71"/>
        <v>1.3669</v>
      </c>
      <c r="L310" s="27">
        <f t="shared" si="66"/>
        <v>114.27283999999999</v>
      </c>
      <c r="M310" s="25">
        <v>1.2426999999999999</v>
      </c>
      <c r="N310" s="27">
        <f t="shared" si="70"/>
        <v>103.88971999999998</v>
      </c>
    </row>
    <row r="311" spans="1:14" ht="13" customHeight="1" x14ac:dyDescent="0.2">
      <c r="A311" s="65" t="s">
        <v>904</v>
      </c>
      <c r="B311" s="22" t="s">
        <v>905</v>
      </c>
      <c r="C311" s="22" t="s">
        <v>906</v>
      </c>
      <c r="D311" s="87" t="s">
        <v>24</v>
      </c>
      <c r="E311" s="84" t="s">
        <v>81</v>
      </c>
      <c r="F311" s="23">
        <v>200</v>
      </c>
      <c r="G311" s="64">
        <f t="shared" si="67"/>
        <v>1.78932</v>
      </c>
      <c r="H311" s="24">
        <f t="shared" si="68"/>
        <v>149.58715199999997</v>
      </c>
      <c r="I311" s="25">
        <v>1.4911000000000001</v>
      </c>
      <c r="J311" s="24">
        <f t="shared" si="69"/>
        <v>124.65595999999999</v>
      </c>
      <c r="K311" s="25">
        <f t="shared" si="71"/>
        <v>1.3669</v>
      </c>
      <c r="L311" s="27">
        <f t="shared" si="66"/>
        <v>114.27283999999999</v>
      </c>
      <c r="M311" s="25">
        <v>1.2426999999999999</v>
      </c>
      <c r="N311" s="27">
        <f t="shared" si="70"/>
        <v>103.88971999999998</v>
      </c>
    </row>
    <row r="312" spans="1:14" ht="13" customHeight="1" x14ac:dyDescent="0.2">
      <c r="A312" s="65" t="s">
        <v>907</v>
      </c>
      <c r="B312" s="22" t="s">
        <v>908</v>
      </c>
      <c r="C312" s="22" t="s">
        <v>909</v>
      </c>
      <c r="D312" s="73" t="s">
        <v>126</v>
      </c>
      <c r="E312" s="84" t="s">
        <v>81</v>
      </c>
      <c r="F312" s="23">
        <v>200</v>
      </c>
      <c r="G312" s="64">
        <f t="shared" si="67"/>
        <v>1.78932</v>
      </c>
      <c r="H312" s="24">
        <f t="shared" si="68"/>
        <v>149.58715199999997</v>
      </c>
      <c r="I312" s="25">
        <v>1.4911000000000001</v>
      </c>
      <c r="J312" s="24">
        <f t="shared" si="69"/>
        <v>124.65595999999999</v>
      </c>
      <c r="K312" s="25">
        <f t="shared" si="71"/>
        <v>1.3669</v>
      </c>
      <c r="L312" s="27">
        <f t="shared" si="66"/>
        <v>114.27283999999999</v>
      </c>
      <c r="M312" s="25">
        <v>1.2426999999999999</v>
      </c>
      <c r="N312" s="27">
        <f t="shared" si="70"/>
        <v>103.88971999999998</v>
      </c>
    </row>
    <row r="313" spans="1:14" s="86" customFormat="1" ht="50" customHeight="1" x14ac:dyDescent="0.2">
      <c r="A313" s="102" t="s">
        <v>910</v>
      </c>
      <c r="B313" s="91"/>
      <c r="C313" s="99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1"/>
    </row>
    <row r="314" spans="1:14" ht="13" customHeight="1" x14ac:dyDescent="0.2">
      <c r="A314" s="75" t="s">
        <v>911</v>
      </c>
      <c r="B314" s="75" t="s">
        <v>912</v>
      </c>
      <c r="C314" s="75" t="s">
        <v>913</v>
      </c>
      <c r="D314" s="87" t="s">
        <v>24</v>
      </c>
      <c r="E314" s="84" t="s">
        <v>81</v>
      </c>
      <c r="F314" s="23">
        <v>200</v>
      </c>
      <c r="G314" s="64">
        <f t="shared" ref="G314:G345" si="72">I314*1.2</f>
        <v>0.11735999999999999</v>
      </c>
      <c r="H314" s="24">
        <f t="shared" ref="H314:H345" si="73">J314*1.2</f>
        <v>9.8112959999999987</v>
      </c>
      <c r="I314" s="25">
        <v>9.7799999999999998E-2</v>
      </c>
      <c r="J314" s="24">
        <f t="shared" ref="J314:J345" si="74">I314*$E$3</f>
        <v>8.1760799999999989</v>
      </c>
      <c r="K314" s="25">
        <f t="shared" ref="K314:K345" si="75">(I314+M314)/2</f>
        <v>8.9700000000000002E-2</v>
      </c>
      <c r="L314" s="27">
        <f t="shared" ref="L314:L345" si="76">(J314+N314)/2</f>
        <v>7.49892</v>
      </c>
      <c r="M314" s="25">
        <v>8.1600000000000006E-2</v>
      </c>
      <c r="N314" s="27">
        <f t="shared" ref="N314:N345" si="77">M314*$E$3</f>
        <v>6.8217600000000003</v>
      </c>
    </row>
    <row r="315" spans="1:14" ht="13" customHeight="1" x14ac:dyDescent="0.2">
      <c r="A315" s="75" t="s">
        <v>914</v>
      </c>
      <c r="B315" s="75" t="s">
        <v>915</v>
      </c>
      <c r="C315" s="75" t="s">
        <v>916</v>
      </c>
      <c r="D315" s="87" t="s">
        <v>24</v>
      </c>
      <c r="E315" s="84" t="s">
        <v>81</v>
      </c>
      <c r="F315" s="23">
        <v>200</v>
      </c>
      <c r="G315" s="64">
        <f t="shared" si="72"/>
        <v>0.15443999999999999</v>
      </c>
      <c r="H315" s="24">
        <f t="shared" si="73"/>
        <v>12.911184</v>
      </c>
      <c r="I315" s="25">
        <v>0.12870000000000001</v>
      </c>
      <c r="J315" s="24">
        <f t="shared" si="74"/>
        <v>10.759320000000001</v>
      </c>
      <c r="K315" s="25">
        <f t="shared" si="75"/>
        <v>0.11725000000000001</v>
      </c>
      <c r="L315" s="27">
        <f t="shared" si="76"/>
        <v>9.8020999999999994</v>
      </c>
      <c r="M315" s="25">
        <v>0.10580000000000001</v>
      </c>
      <c r="N315" s="27">
        <f t="shared" si="77"/>
        <v>8.8448799999999999</v>
      </c>
    </row>
    <row r="316" spans="1:14" ht="13" customHeight="1" x14ac:dyDescent="0.2">
      <c r="A316" s="75" t="s">
        <v>917</v>
      </c>
      <c r="B316" s="75" t="s">
        <v>918</v>
      </c>
      <c r="C316" s="75" t="s">
        <v>919</v>
      </c>
      <c r="D316" s="87" t="s">
        <v>24</v>
      </c>
      <c r="E316" s="84" t="s">
        <v>81</v>
      </c>
      <c r="F316" s="23">
        <v>200</v>
      </c>
      <c r="G316" s="64">
        <f t="shared" si="72"/>
        <v>0.35496</v>
      </c>
      <c r="H316" s="24">
        <f t="shared" si="73"/>
        <v>29.674655999999999</v>
      </c>
      <c r="I316" s="25">
        <v>0.29580000000000001</v>
      </c>
      <c r="J316" s="24">
        <f t="shared" si="74"/>
        <v>24.72888</v>
      </c>
      <c r="K316" s="25">
        <f t="shared" si="75"/>
        <v>0.2601</v>
      </c>
      <c r="L316" s="27">
        <f t="shared" si="76"/>
        <v>21.74436</v>
      </c>
      <c r="M316" s="25">
        <v>0.22439999999999999</v>
      </c>
      <c r="N316" s="27">
        <f t="shared" si="77"/>
        <v>18.759839999999997</v>
      </c>
    </row>
    <row r="317" spans="1:14" ht="13" customHeight="1" x14ac:dyDescent="0.2">
      <c r="A317" s="75" t="s">
        <v>920</v>
      </c>
      <c r="B317" s="75" t="s">
        <v>921</v>
      </c>
      <c r="C317" s="75" t="s">
        <v>922</v>
      </c>
      <c r="D317" s="87" t="s">
        <v>24</v>
      </c>
      <c r="E317" s="84" t="s">
        <v>81</v>
      </c>
      <c r="F317" s="23">
        <v>200</v>
      </c>
      <c r="G317" s="64">
        <f t="shared" si="72"/>
        <v>0</v>
      </c>
      <c r="H317" s="24">
        <f t="shared" si="73"/>
        <v>0</v>
      </c>
      <c r="I317" s="25">
        <v>0</v>
      </c>
      <c r="J317" s="24">
        <f t="shared" si="74"/>
        <v>0</v>
      </c>
      <c r="K317" s="25">
        <f t="shared" si="75"/>
        <v>0</v>
      </c>
      <c r="L317" s="27">
        <f t="shared" si="76"/>
        <v>0</v>
      </c>
      <c r="M317" s="25">
        <v>0</v>
      </c>
      <c r="N317" s="27">
        <f t="shared" si="77"/>
        <v>0</v>
      </c>
    </row>
    <row r="318" spans="1:14" ht="13" customHeight="1" x14ac:dyDescent="0.2">
      <c r="A318" s="75" t="s">
        <v>923</v>
      </c>
      <c r="B318" s="75" t="s">
        <v>924</v>
      </c>
      <c r="C318" s="75" t="s">
        <v>925</v>
      </c>
      <c r="D318" s="87" t="s">
        <v>24</v>
      </c>
      <c r="E318" s="84" t="s">
        <v>81</v>
      </c>
      <c r="F318" s="23">
        <v>200</v>
      </c>
      <c r="G318" s="64">
        <f t="shared" si="72"/>
        <v>0.33972000000000002</v>
      </c>
      <c r="H318" s="24">
        <f t="shared" si="73"/>
        <v>28.400592</v>
      </c>
      <c r="I318" s="25">
        <v>0.28310000000000002</v>
      </c>
      <c r="J318" s="24">
        <f t="shared" si="74"/>
        <v>23.667159999999999</v>
      </c>
      <c r="K318" s="25">
        <f t="shared" si="75"/>
        <v>0.25945000000000001</v>
      </c>
      <c r="L318" s="27">
        <f t="shared" si="76"/>
        <v>21.690019999999997</v>
      </c>
      <c r="M318" s="25">
        <v>0.23580000000000001</v>
      </c>
      <c r="N318" s="27">
        <f t="shared" si="77"/>
        <v>19.712879999999998</v>
      </c>
    </row>
    <row r="319" spans="1:14" ht="13" customHeight="1" x14ac:dyDescent="0.2">
      <c r="A319" s="75" t="s">
        <v>926</v>
      </c>
      <c r="B319" s="75" t="s">
        <v>927</v>
      </c>
      <c r="C319" s="75" t="s">
        <v>928</v>
      </c>
      <c r="D319" s="87" t="s">
        <v>24</v>
      </c>
      <c r="E319" s="84" t="s">
        <v>81</v>
      </c>
      <c r="F319" s="23">
        <v>200</v>
      </c>
      <c r="G319" s="64">
        <f t="shared" si="72"/>
        <v>0</v>
      </c>
      <c r="H319" s="24">
        <f t="shared" si="73"/>
        <v>0</v>
      </c>
      <c r="I319" s="25">
        <v>0</v>
      </c>
      <c r="J319" s="24">
        <f t="shared" si="74"/>
        <v>0</v>
      </c>
      <c r="K319" s="25">
        <f t="shared" si="75"/>
        <v>0</v>
      </c>
      <c r="L319" s="27">
        <f t="shared" si="76"/>
        <v>0</v>
      </c>
      <c r="M319" s="25">
        <v>0</v>
      </c>
      <c r="N319" s="27">
        <f t="shared" si="77"/>
        <v>0</v>
      </c>
    </row>
    <row r="320" spans="1:14" ht="13" customHeight="1" x14ac:dyDescent="0.2">
      <c r="A320" s="75" t="s">
        <v>929</v>
      </c>
      <c r="B320" s="75" t="s">
        <v>930</v>
      </c>
      <c r="C320" s="75" t="s">
        <v>931</v>
      </c>
      <c r="D320" s="78" t="s">
        <v>41</v>
      </c>
      <c r="E320" s="84" t="s">
        <v>81</v>
      </c>
      <c r="F320" s="23">
        <v>200</v>
      </c>
      <c r="G320" s="64">
        <f t="shared" si="72"/>
        <v>0.30096000000000001</v>
      </c>
      <c r="H320" s="24">
        <f t="shared" si="73"/>
        <v>25.160256</v>
      </c>
      <c r="I320" s="25">
        <v>0.25080000000000002</v>
      </c>
      <c r="J320" s="24">
        <f t="shared" si="74"/>
        <v>20.96688</v>
      </c>
      <c r="K320" s="25">
        <f t="shared" si="75"/>
        <v>0.22989999999999999</v>
      </c>
      <c r="L320" s="27">
        <f t="shared" si="76"/>
        <v>19.219639999999998</v>
      </c>
      <c r="M320" s="25">
        <v>0.20899999999999999</v>
      </c>
      <c r="N320" s="27">
        <f t="shared" si="77"/>
        <v>17.472399999999997</v>
      </c>
    </row>
    <row r="321" spans="1:14" ht="13" customHeight="1" x14ac:dyDescent="0.2">
      <c r="A321" s="75" t="s">
        <v>932</v>
      </c>
      <c r="B321" s="75" t="s">
        <v>933</v>
      </c>
      <c r="C321" s="75" t="s">
        <v>934</v>
      </c>
      <c r="D321" s="87" t="s">
        <v>24</v>
      </c>
      <c r="E321" s="84" t="s">
        <v>81</v>
      </c>
      <c r="F321" s="23">
        <v>200</v>
      </c>
      <c r="G321" s="64">
        <f t="shared" si="72"/>
        <v>0.34499999999999997</v>
      </c>
      <c r="H321" s="24">
        <f t="shared" si="73"/>
        <v>28.841999999999995</v>
      </c>
      <c r="I321" s="25">
        <v>0.28749999999999998</v>
      </c>
      <c r="J321" s="24">
        <f t="shared" si="74"/>
        <v>24.034999999999997</v>
      </c>
      <c r="K321" s="25">
        <f t="shared" si="75"/>
        <v>0.26355000000000001</v>
      </c>
      <c r="L321" s="27">
        <f t="shared" si="76"/>
        <v>22.032779999999995</v>
      </c>
      <c r="M321" s="25">
        <v>0.23960000000000001</v>
      </c>
      <c r="N321" s="27">
        <f t="shared" si="77"/>
        <v>20.030559999999998</v>
      </c>
    </row>
    <row r="322" spans="1:14" ht="13" customHeight="1" x14ac:dyDescent="0.2">
      <c r="A322" s="75" t="s">
        <v>935</v>
      </c>
      <c r="B322" s="75" t="s">
        <v>936</v>
      </c>
      <c r="C322" s="75" t="s">
        <v>937</v>
      </c>
      <c r="D322" s="87" t="s">
        <v>24</v>
      </c>
      <c r="E322" s="84" t="s">
        <v>81</v>
      </c>
      <c r="F322" s="23">
        <v>200</v>
      </c>
      <c r="G322" s="64">
        <f t="shared" si="72"/>
        <v>0.35976000000000002</v>
      </c>
      <c r="H322" s="24">
        <f t="shared" si="73"/>
        <v>30.075935999999999</v>
      </c>
      <c r="I322" s="25">
        <v>0.29980000000000001</v>
      </c>
      <c r="J322" s="24">
        <f t="shared" si="74"/>
        <v>25.063279999999999</v>
      </c>
      <c r="K322" s="25">
        <f t="shared" si="75"/>
        <v>0.27479999999999999</v>
      </c>
      <c r="L322" s="27">
        <f t="shared" si="76"/>
        <v>22.973279999999999</v>
      </c>
      <c r="M322" s="25">
        <v>0.24979999999999999</v>
      </c>
      <c r="N322" s="27">
        <f t="shared" si="77"/>
        <v>20.883279999999999</v>
      </c>
    </row>
    <row r="323" spans="1:14" ht="13" customHeight="1" x14ac:dyDescent="0.2">
      <c r="A323" s="75" t="s">
        <v>938</v>
      </c>
      <c r="B323" s="75" t="s">
        <v>939</v>
      </c>
      <c r="C323" s="75" t="s">
        <v>940</v>
      </c>
      <c r="D323" s="87" t="s">
        <v>24</v>
      </c>
      <c r="E323" s="84" t="s">
        <v>81</v>
      </c>
      <c r="F323" s="23">
        <v>200</v>
      </c>
      <c r="G323" s="64">
        <f t="shared" si="72"/>
        <v>0.40367999999999998</v>
      </c>
      <c r="H323" s="24">
        <f t="shared" si="73"/>
        <v>33.747647999999991</v>
      </c>
      <c r="I323" s="25">
        <v>0.33639999999999998</v>
      </c>
      <c r="J323" s="24">
        <f t="shared" si="74"/>
        <v>28.123039999999996</v>
      </c>
      <c r="K323" s="25">
        <f t="shared" si="75"/>
        <v>0.30840000000000001</v>
      </c>
      <c r="L323" s="27">
        <f t="shared" si="76"/>
        <v>25.782239999999994</v>
      </c>
      <c r="M323" s="25">
        <v>0.28039999999999998</v>
      </c>
      <c r="N323" s="27">
        <f t="shared" si="77"/>
        <v>23.441439999999997</v>
      </c>
    </row>
    <row r="324" spans="1:14" ht="13" customHeight="1" x14ac:dyDescent="0.2">
      <c r="A324" s="75" t="s">
        <v>941</v>
      </c>
      <c r="B324" s="75" t="s">
        <v>942</v>
      </c>
      <c r="C324" s="75" t="s">
        <v>943</v>
      </c>
      <c r="D324" s="87" t="s">
        <v>24</v>
      </c>
      <c r="E324" s="84" t="s">
        <v>81</v>
      </c>
      <c r="F324" s="23">
        <v>200</v>
      </c>
      <c r="G324" s="64">
        <f t="shared" si="72"/>
        <v>0.16523999999999997</v>
      </c>
      <c r="H324" s="24">
        <f t="shared" si="73"/>
        <v>13.814063999999998</v>
      </c>
      <c r="I324" s="25">
        <v>0.13769999999999999</v>
      </c>
      <c r="J324" s="24">
        <f t="shared" si="74"/>
        <v>11.511719999999999</v>
      </c>
      <c r="K324" s="25">
        <f t="shared" si="75"/>
        <v>0.12625</v>
      </c>
      <c r="L324" s="27">
        <f t="shared" si="76"/>
        <v>10.554499999999999</v>
      </c>
      <c r="M324" s="25">
        <v>0.1148</v>
      </c>
      <c r="N324" s="27">
        <f t="shared" si="77"/>
        <v>9.5972799999999996</v>
      </c>
    </row>
    <row r="325" spans="1:14" ht="13" customHeight="1" x14ac:dyDescent="0.2">
      <c r="A325" s="75" t="s">
        <v>944</v>
      </c>
      <c r="B325" s="75" t="s">
        <v>945</v>
      </c>
      <c r="C325" s="75" t="s">
        <v>946</v>
      </c>
      <c r="D325" s="87" t="s">
        <v>24</v>
      </c>
      <c r="E325" s="84" t="s">
        <v>81</v>
      </c>
      <c r="F325" s="23">
        <v>200</v>
      </c>
      <c r="G325" s="64">
        <f t="shared" si="72"/>
        <v>0.20916000000000001</v>
      </c>
      <c r="H325" s="24">
        <f t="shared" si="73"/>
        <v>17.485775999999998</v>
      </c>
      <c r="I325" s="25">
        <v>0.17430000000000001</v>
      </c>
      <c r="J325" s="24">
        <f t="shared" si="74"/>
        <v>14.571479999999999</v>
      </c>
      <c r="K325" s="25">
        <f t="shared" si="75"/>
        <v>0.15975</v>
      </c>
      <c r="L325" s="27">
        <f t="shared" si="76"/>
        <v>13.3551</v>
      </c>
      <c r="M325" s="25">
        <v>0.1452</v>
      </c>
      <c r="N325" s="27">
        <f t="shared" si="77"/>
        <v>12.138719999999999</v>
      </c>
    </row>
    <row r="326" spans="1:14" ht="13" customHeight="1" x14ac:dyDescent="0.2">
      <c r="A326" s="75" t="s">
        <v>947</v>
      </c>
      <c r="B326" s="75" t="s">
        <v>948</v>
      </c>
      <c r="C326" s="75" t="s">
        <v>949</v>
      </c>
      <c r="D326" s="87" t="s">
        <v>24</v>
      </c>
      <c r="E326" s="84" t="s">
        <v>81</v>
      </c>
      <c r="F326" s="23">
        <v>200</v>
      </c>
      <c r="G326" s="64">
        <f t="shared" si="72"/>
        <v>0.41615999999999997</v>
      </c>
      <c r="H326" s="24">
        <f t="shared" si="73"/>
        <v>34.790975999999993</v>
      </c>
      <c r="I326" s="25">
        <v>0.3468</v>
      </c>
      <c r="J326" s="24">
        <f t="shared" si="74"/>
        <v>28.992479999999997</v>
      </c>
      <c r="K326" s="25">
        <f t="shared" si="75"/>
        <v>0.30599999999999999</v>
      </c>
      <c r="L326" s="27">
        <f t="shared" si="76"/>
        <v>25.581599999999998</v>
      </c>
      <c r="M326" s="25">
        <v>0.26519999999999999</v>
      </c>
      <c r="N326" s="27">
        <f t="shared" si="77"/>
        <v>22.170719999999999</v>
      </c>
    </row>
    <row r="327" spans="1:14" ht="13" customHeight="1" x14ac:dyDescent="0.2">
      <c r="A327" s="75" t="s">
        <v>950</v>
      </c>
      <c r="B327" s="75" t="s">
        <v>951</v>
      </c>
      <c r="C327" s="75" t="s">
        <v>952</v>
      </c>
      <c r="D327" s="87" t="s">
        <v>24</v>
      </c>
      <c r="E327" s="84" t="s">
        <v>81</v>
      </c>
      <c r="F327" s="23">
        <v>200</v>
      </c>
      <c r="G327" s="64">
        <f t="shared" si="72"/>
        <v>0.40367999999999998</v>
      </c>
      <c r="H327" s="24">
        <f t="shared" si="73"/>
        <v>33.747647999999991</v>
      </c>
      <c r="I327" s="25">
        <v>0.33639999999999998</v>
      </c>
      <c r="J327" s="24">
        <f t="shared" si="74"/>
        <v>28.123039999999996</v>
      </c>
      <c r="K327" s="25">
        <f t="shared" si="75"/>
        <v>0.30840000000000001</v>
      </c>
      <c r="L327" s="27">
        <f t="shared" si="76"/>
        <v>25.782239999999994</v>
      </c>
      <c r="M327" s="25">
        <v>0.28039999999999998</v>
      </c>
      <c r="N327" s="27">
        <f t="shared" si="77"/>
        <v>23.441439999999997</v>
      </c>
    </row>
    <row r="328" spans="1:14" ht="13" customHeight="1" x14ac:dyDescent="0.2">
      <c r="A328" s="75" t="s">
        <v>953</v>
      </c>
      <c r="B328" s="75" t="s">
        <v>954</v>
      </c>
      <c r="C328" s="75" t="s">
        <v>955</v>
      </c>
      <c r="D328" s="87" t="s">
        <v>24</v>
      </c>
      <c r="E328" s="84" t="s">
        <v>81</v>
      </c>
      <c r="F328" s="23">
        <v>200</v>
      </c>
      <c r="G328" s="64">
        <f t="shared" si="72"/>
        <v>0.12239999999999998</v>
      </c>
      <c r="H328" s="24">
        <f t="shared" si="73"/>
        <v>10.232639999999998</v>
      </c>
      <c r="I328" s="25">
        <v>0.10199999999999999</v>
      </c>
      <c r="J328" s="24">
        <f t="shared" si="74"/>
        <v>8.5271999999999988</v>
      </c>
      <c r="K328" s="25">
        <f t="shared" si="75"/>
        <v>9.1799999999999993E-2</v>
      </c>
      <c r="L328" s="27">
        <f t="shared" si="76"/>
        <v>7.6744799999999991</v>
      </c>
      <c r="M328" s="25">
        <v>8.1600000000000006E-2</v>
      </c>
      <c r="N328" s="27">
        <f t="shared" si="77"/>
        <v>6.8217600000000003</v>
      </c>
    </row>
    <row r="329" spans="1:14" ht="13" customHeight="1" x14ac:dyDescent="0.2">
      <c r="A329" s="75" t="s">
        <v>956</v>
      </c>
      <c r="B329" s="75" t="s">
        <v>957</v>
      </c>
      <c r="C329" s="75" t="s">
        <v>958</v>
      </c>
      <c r="D329" s="87" t="s">
        <v>24</v>
      </c>
      <c r="E329" s="84" t="s">
        <v>81</v>
      </c>
      <c r="F329" s="23">
        <v>200</v>
      </c>
      <c r="G329" s="64">
        <f t="shared" si="72"/>
        <v>0.15443999999999999</v>
      </c>
      <c r="H329" s="24">
        <f t="shared" si="73"/>
        <v>12.911184</v>
      </c>
      <c r="I329" s="25">
        <v>0.12870000000000001</v>
      </c>
      <c r="J329" s="24">
        <f t="shared" si="74"/>
        <v>10.759320000000001</v>
      </c>
      <c r="K329" s="25">
        <f t="shared" si="75"/>
        <v>0.11725000000000001</v>
      </c>
      <c r="L329" s="27">
        <f t="shared" si="76"/>
        <v>9.8020999999999994</v>
      </c>
      <c r="M329" s="25">
        <v>0.10580000000000001</v>
      </c>
      <c r="N329" s="27">
        <f t="shared" si="77"/>
        <v>8.8448799999999999</v>
      </c>
    </row>
    <row r="330" spans="1:14" ht="13" customHeight="1" x14ac:dyDescent="0.2">
      <c r="A330" s="75" t="s">
        <v>959</v>
      </c>
      <c r="B330" s="75" t="s">
        <v>960</v>
      </c>
      <c r="C330" s="75" t="s">
        <v>961</v>
      </c>
      <c r="D330" s="87" t="s">
        <v>24</v>
      </c>
      <c r="E330" s="84" t="s">
        <v>81</v>
      </c>
      <c r="F330" s="23">
        <v>200</v>
      </c>
      <c r="G330" s="64">
        <f t="shared" si="72"/>
        <v>0.35496</v>
      </c>
      <c r="H330" s="24">
        <f t="shared" si="73"/>
        <v>29.674655999999999</v>
      </c>
      <c r="I330" s="25">
        <v>0.29580000000000001</v>
      </c>
      <c r="J330" s="24">
        <f t="shared" si="74"/>
        <v>24.72888</v>
      </c>
      <c r="K330" s="25">
        <f t="shared" si="75"/>
        <v>0.2601</v>
      </c>
      <c r="L330" s="27">
        <f t="shared" si="76"/>
        <v>21.74436</v>
      </c>
      <c r="M330" s="25">
        <v>0.22439999999999999</v>
      </c>
      <c r="N330" s="27">
        <f t="shared" si="77"/>
        <v>18.759839999999997</v>
      </c>
    </row>
    <row r="331" spans="1:14" ht="13" customHeight="1" x14ac:dyDescent="0.2">
      <c r="A331" s="75" t="s">
        <v>962</v>
      </c>
      <c r="B331" s="75" t="s">
        <v>963</v>
      </c>
      <c r="C331" s="75" t="s">
        <v>964</v>
      </c>
      <c r="D331" s="87" t="s">
        <v>24</v>
      </c>
      <c r="E331" s="84" t="s">
        <v>81</v>
      </c>
      <c r="F331" s="23">
        <v>200</v>
      </c>
      <c r="G331" s="64">
        <f t="shared" si="72"/>
        <v>0</v>
      </c>
      <c r="H331" s="24">
        <f t="shared" si="73"/>
        <v>0</v>
      </c>
      <c r="I331" s="25">
        <v>0</v>
      </c>
      <c r="J331" s="24">
        <f t="shared" si="74"/>
        <v>0</v>
      </c>
      <c r="K331" s="25">
        <f t="shared" si="75"/>
        <v>0</v>
      </c>
      <c r="L331" s="27">
        <f t="shared" si="76"/>
        <v>0</v>
      </c>
      <c r="M331" s="25">
        <v>0</v>
      </c>
      <c r="N331" s="27">
        <f t="shared" si="77"/>
        <v>0</v>
      </c>
    </row>
    <row r="332" spans="1:14" ht="13" customHeight="1" x14ac:dyDescent="0.2">
      <c r="A332" s="75" t="s">
        <v>965</v>
      </c>
      <c r="B332" s="75" t="s">
        <v>966</v>
      </c>
      <c r="C332" s="75" t="s">
        <v>967</v>
      </c>
      <c r="D332" s="87" t="s">
        <v>24</v>
      </c>
      <c r="E332" s="84" t="s">
        <v>81</v>
      </c>
      <c r="F332" s="23">
        <v>200</v>
      </c>
      <c r="G332" s="64">
        <f t="shared" si="72"/>
        <v>0.33983999999999998</v>
      </c>
      <c r="H332" s="24">
        <f t="shared" si="73"/>
        <v>28.410623999999999</v>
      </c>
      <c r="I332" s="25">
        <v>0.28320000000000001</v>
      </c>
      <c r="J332" s="24">
        <f t="shared" si="74"/>
        <v>23.675519999999999</v>
      </c>
      <c r="K332" s="25">
        <f t="shared" si="75"/>
        <v>0.25955</v>
      </c>
      <c r="L332" s="27">
        <f t="shared" si="76"/>
        <v>21.69838</v>
      </c>
      <c r="M332" s="25">
        <v>0.2359</v>
      </c>
      <c r="N332" s="27">
        <f t="shared" si="77"/>
        <v>19.721239999999998</v>
      </c>
    </row>
    <row r="333" spans="1:14" ht="13" customHeight="1" x14ac:dyDescent="0.2">
      <c r="A333" s="75" t="s">
        <v>968</v>
      </c>
      <c r="B333" s="75" t="s">
        <v>969</v>
      </c>
      <c r="C333" s="75" t="s">
        <v>970</v>
      </c>
      <c r="D333" s="87" t="s">
        <v>24</v>
      </c>
      <c r="E333" s="84" t="s">
        <v>81</v>
      </c>
      <c r="F333" s="23">
        <v>200</v>
      </c>
      <c r="G333" s="64">
        <f t="shared" si="72"/>
        <v>0</v>
      </c>
      <c r="H333" s="24">
        <f t="shared" si="73"/>
        <v>0</v>
      </c>
      <c r="I333" s="25">
        <v>0</v>
      </c>
      <c r="J333" s="24">
        <f t="shared" si="74"/>
        <v>0</v>
      </c>
      <c r="K333" s="25">
        <f t="shared" si="75"/>
        <v>0</v>
      </c>
      <c r="L333" s="27">
        <f t="shared" si="76"/>
        <v>0</v>
      </c>
      <c r="M333" s="25">
        <v>0</v>
      </c>
      <c r="N333" s="27">
        <f t="shared" si="77"/>
        <v>0</v>
      </c>
    </row>
    <row r="334" spans="1:14" ht="13" customHeight="1" x14ac:dyDescent="0.2">
      <c r="A334" s="75" t="s">
        <v>971</v>
      </c>
      <c r="B334" s="75" t="s">
        <v>972</v>
      </c>
      <c r="C334" s="75" t="s">
        <v>973</v>
      </c>
      <c r="D334" s="87" t="s">
        <v>24</v>
      </c>
      <c r="E334" s="84" t="s">
        <v>81</v>
      </c>
      <c r="F334" s="23">
        <v>200</v>
      </c>
      <c r="G334" s="64">
        <f t="shared" si="72"/>
        <v>0.30096000000000001</v>
      </c>
      <c r="H334" s="24">
        <f t="shared" si="73"/>
        <v>25.160256</v>
      </c>
      <c r="I334" s="25">
        <v>0.25080000000000002</v>
      </c>
      <c r="J334" s="24">
        <f t="shared" si="74"/>
        <v>20.96688</v>
      </c>
      <c r="K334" s="25">
        <f t="shared" si="75"/>
        <v>0.22989999999999999</v>
      </c>
      <c r="L334" s="27">
        <f t="shared" si="76"/>
        <v>19.219639999999998</v>
      </c>
      <c r="M334" s="25">
        <v>0.20899999999999999</v>
      </c>
      <c r="N334" s="27">
        <f t="shared" si="77"/>
        <v>17.472399999999997</v>
      </c>
    </row>
    <row r="335" spans="1:14" ht="13" customHeight="1" x14ac:dyDescent="0.2">
      <c r="A335" s="75" t="s">
        <v>974</v>
      </c>
      <c r="B335" s="75" t="s">
        <v>975</v>
      </c>
      <c r="C335" s="75" t="s">
        <v>976</v>
      </c>
      <c r="D335" s="87" t="s">
        <v>24</v>
      </c>
      <c r="E335" s="84" t="s">
        <v>81</v>
      </c>
      <c r="F335" s="23">
        <v>200</v>
      </c>
      <c r="G335" s="64">
        <f t="shared" si="72"/>
        <v>0.34499999999999997</v>
      </c>
      <c r="H335" s="24">
        <f t="shared" si="73"/>
        <v>28.841999999999995</v>
      </c>
      <c r="I335" s="25">
        <v>0.28749999999999998</v>
      </c>
      <c r="J335" s="24">
        <f t="shared" si="74"/>
        <v>24.034999999999997</v>
      </c>
      <c r="K335" s="25">
        <f t="shared" si="75"/>
        <v>0.26355000000000001</v>
      </c>
      <c r="L335" s="27">
        <f t="shared" si="76"/>
        <v>22.032779999999995</v>
      </c>
      <c r="M335" s="25">
        <v>0.23960000000000001</v>
      </c>
      <c r="N335" s="27">
        <f t="shared" si="77"/>
        <v>20.030559999999998</v>
      </c>
    </row>
    <row r="336" spans="1:14" ht="13" customHeight="1" x14ac:dyDescent="0.2">
      <c r="A336" s="75" t="s">
        <v>977</v>
      </c>
      <c r="B336" s="75" t="s">
        <v>978</v>
      </c>
      <c r="C336" s="75" t="s">
        <v>979</v>
      </c>
      <c r="D336" s="87" t="s">
        <v>24</v>
      </c>
      <c r="E336" s="84" t="s">
        <v>81</v>
      </c>
      <c r="F336" s="23">
        <v>200</v>
      </c>
      <c r="G336" s="64">
        <f t="shared" si="72"/>
        <v>0.35976000000000002</v>
      </c>
      <c r="H336" s="24">
        <f t="shared" si="73"/>
        <v>30.075935999999999</v>
      </c>
      <c r="I336" s="25">
        <v>0.29980000000000001</v>
      </c>
      <c r="J336" s="24">
        <f t="shared" si="74"/>
        <v>25.063279999999999</v>
      </c>
      <c r="K336" s="25">
        <f t="shared" si="75"/>
        <v>0.27479999999999999</v>
      </c>
      <c r="L336" s="27">
        <f t="shared" si="76"/>
        <v>22.973279999999999</v>
      </c>
      <c r="M336" s="25">
        <v>0.24979999999999999</v>
      </c>
      <c r="N336" s="27">
        <f t="shared" si="77"/>
        <v>20.883279999999999</v>
      </c>
    </row>
    <row r="337" spans="1:14" ht="13" customHeight="1" x14ac:dyDescent="0.2">
      <c r="A337" s="75" t="s">
        <v>980</v>
      </c>
      <c r="B337" s="75" t="s">
        <v>981</v>
      </c>
      <c r="C337" s="75" t="s">
        <v>982</v>
      </c>
      <c r="D337" s="87" t="s">
        <v>24</v>
      </c>
      <c r="E337" s="84" t="s">
        <v>81</v>
      </c>
      <c r="F337" s="23">
        <v>200</v>
      </c>
      <c r="G337" s="64">
        <f t="shared" si="72"/>
        <v>0.40367999999999998</v>
      </c>
      <c r="H337" s="24">
        <f t="shared" si="73"/>
        <v>33.747647999999991</v>
      </c>
      <c r="I337" s="25">
        <v>0.33639999999999998</v>
      </c>
      <c r="J337" s="24">
        <f t="shared" si="74"/>
        <v>28.123039999999996</v>
      </c>
      <c r="K337" s="25">
        <f t="shared" si="75"/>
        <v>0.30840000000000001</v>
      </c>
      <c r="L337" s="27">
        <f t="shared" si="76"/>
        <v>25.782239999999994</v>
      </c>
      <c r="M337" s="25">
        <v>0.28039999999999998</v>
      </c>
      <c r="N337" s="27">
        <f t="shared" si="77"/>
        <v>23.441439999999997</v>
      </c>
    </row>
    <row r="338" spans="1:14" ht="13" customHeight="1" x14ac:dyDescent="0.2">
      <c r="A338" s="75" t="s">
        <v>983</v>
      </c>
      <c r="B338" s="75" t="s">
        <v>984</v>
      </c>
      <c r="C338" s="75" t="s">
        <v>985</v>
      </c>
      <c r="D338" s="87" t="s">
        <v>24</v>
      </c>
      <c r="E338" s="84" t="s">
        <v>81</v>
      </c>
      <c r="F338" s="23">
        <v>200</v>
      </c>
      <c r="G338" s="64">
        <f t="shared" si="72"/>
        <v>0.16523999999999997</v>
      </c>
      <c r="H338" s="24">
        <f t="shared" si="73"/>
        <v>13.814063999999998</v>
      </c>
      <c r="I338" s="25">
        <v>0.13769999999999999</v>
      </c>
      <c r="J338" s="24">
        <f t="shared" si="74"/>
        <v>11.511719999999999</v>
      </c>
      <c r="K338" s="25">
        <f t="shared" si="75"/>
        <v>0.12625</v>
      </c>
      <c r="L338" s="27">
        <f t="shared" si="76"/>
        <v>10.554499999999999</v>
      </c>
      <c r="M338" s="25">
        <v>0.1148</v>
      </c>
      <c r="N338" s="27">
        <f t="shared" si="77"/>
        <v>9.5972799999999996</v>
      </c>
    </row>
    <row r="339" spans="1:14" ht="13" customHeight="1" x14ac:dyDescent="0.2">
      <c r="A339" s="75" t="s">
        <v>986</v>
      </c>
      <c r="B339" s="75" t="s">
        <v>987</v>
      </c>
      <c r="C339" s="75" t="s">
        <v>988</v>
      </c>
      <c r="D339" s="87" t="s">
        <v>24</v>
      </c>
      <c r="E339" s="84" t="s">
        <v>81</v>
      </c>
      <c r="F339" s="23">
        <v>200</v>
      </c>
      <c r="G339" s="64">
        <f t="shared" si="72"/>
        <v>0.20916000000000001</v>
      </c>
      <c r="H339" s="24">
        <f t="shared" si="73"/>
        <v>17.485775999999998</v>
      </c>
      <c r="I339" s="25">
        <v>0.17430000000000001</v>
      </c>
      <c r="J339" s="24">
        <f t="shared" si="74"/>
        <v>14.571479999999999</v>
      </c>
      <c r="K339" s="25">
        <f t="shared" si="75"/>
        <v>0.15975</v>
      </c>
      <c r="L339" s="27">
        <f t="shared" si="76"/>
        <v>13.3551</v>
      </c>
      <c r="M339" s="25">
        <v>0.1452</v>
      </c>
      <c r="N339" s="27">
        <f t="shared" si="77"/>
        <v>12.138719999999999</v>
      </c>
    </row>
    <row r="340" spans="1:14" ht="13" customHeight="1" x14ac:dyDescent="0.2">
      <c r="A340" s="75" t="s">
        <v>989</v>
      </c>
      <c r="B340" s="75" t="s">
        <v>990</v>
      </c>
      <c r="C340" s="75" t="s">
        <v>991</v>
      </c>
      <c r="D340" s="87" t="s">
        <v>24</v>
      </c>
      <c r="E340" s="84" t="s">
        <v>81</v>
      </c>
      <c r="F340" s="23">
        <v>200</v>
      </c>
      <c r="G340" s="64">
        <f t="shared" si="72"/>
        <v>0.41615999999999997</v>
      </c>
      <c r="H340" s="24">
        <f t="shared" si="73"/>
        <v>34.790975999999993</v>
      </c>
      <c r="I340" s="25">
        <v>0.3468</v>
      </c>
      <c r="J340" s="24">
        <f t="shared" si="74"/>
        <v>28.992479999999997</v>
      </c>
      <c r="K340" s="25">
        <f t="shared" si="75"/>
        <v>0.30599999999999999</v>
      </c>
      <c r="L340" s="27">
        <f t="shared" si="76"/>
        <v>25.581599999999998</v>
      </c>
      <c r="M340" s="25">
        <v>0.26519999999999999</v>
      </c>
      <c r="N340" s="27">
        <f t="shared" si="77"/>
        <v>22.170719999999999</v>
      </c>
    </row>
    <row r="341" spans="1:14" ht="13" customHeight="1" x14ac:dyDescent="0.2">
      <c r="A341" s="75" t="s">
        <v>992</v>
      </c>
      <c r="B341" s="75" t="s">
        <v>993</v>
      </c>
      <c r="C341" s="75" t="s">
        <v>994</v>
      </c>
      <c r="D341" s="87" t="s">
        <v>24</v>
      </c>
      <c r="E341" s="84" t="s">
        <v>81</v>
      </c>
      <c r="F341" s="23">
        <v>200</v>
      </c>
      <c r="G341" s="64">
        <f t="shared" si="72"/>
        <v>0.40367999999999998</v>
      </c>
      <c r="H341" s="24">
        <f t="shared" si="73"/>
        <v>33.747647999999991</v>
      </c>
      <c r="I341" s="25">
        <v>0.33639999999999998</v>
      </c>
      <c r="J341" s="24">
        <f t="shared" si="74"/>
        <v>28.123039999999996</v>
      </c>
      <c r="K341" s="25">
        <f t="shared" si="75"/>
        <v>0.30840000000000001</v>
      </c>
      <c r="L341" s="27">
        <f t="shared" si="76"/>
        <v>25.782239999999994</v>
      </c>
      <c r="M341" s="25">
        <v>0.28039999999999998</v>
      </c>
      <c r="N341" s="27">
        <f t="shared" si="77"/>
        <v>23.441439999999997</v>
      </c>
    </row>
    <row r="342" spans="1:14" ht="13" customHeight="1" x14ac:dyDescent="0.2">
      <c r="A342" s="75" t="s">
        <v>995</v>
      </c>
      <c r="B342" s="75" t="s">
        <v>996</v>
      </c>
      <c r="C342" s="75" t="s">
        <v>997</v>
      </c>
      <c r="D342" s="87" t="s">
        <v>24</v>
      </c>
      <c r="E342" s="84" t="s">
        <v>81</v>
      </c>
      <c r="F342" s="23">
        <v>200</v>
      </c>
      <c r="G342" s="64">
        <f t="shared" si="72"/>
        <v>0.12239999999999998</v>
      </c>
      <c r="H342" s="24">
        <f t="shared" si="73"/>
        <v>10.232639999999998</v>
      </c>
      <c r="I342" s="25">
        <v>0.10199999999999999</v>
      </c>
      <c r="J342" s="24">
        <f t="shared" si="74"/>
        <v>8.5271999999999988</v>
      </c>
      <c r="K342" s="25">
        <f t="shared" si="75"/>
        <v>9.1799999999999993E-2</v>
      </c>
      <c r="L342" s="27">
        <f t="shared" si="76"/>
        <v>7.6744799999999991</v>
      </c>
      <c r="M342" s="25">
        <v>8.1600000000000006E-2</v>
      </c>
      <c r="N342" s="27">
        <f t="shared" si="77"/>
        <v>6.8217600000000003</v>
      </c>
    </row>
    <row r="343" spans="1:14" ht="13" customHeight="1" x14ac:dyDescent="0.2">
      <c r="A343" s="75" t="s">
        <v>998</v>
      </c>
      <c r="B343" s="75" t="s">
        <v>999</v>
      </c>
      <c r="C343" s="75" t="s">
        <v>1000</v>
      </c>
      <c r="D343" s="87" t="s">
        <v>24</v>
      </c>
      <c r="E343" s="84" t="s">
        <v>81</v>
      </c>
      <c r="F343" s="23">
        <v>200</v>
      </c>
      <c r="G343" s="64">
        <f t="shared" si="72"/>
        <v>0.15443999999999999</v>
      </c>
      <c r="H343" s="24">
        <f t="shared" si="73"/>
        <v>12.911184</v>
      </c>
      <c r="I343" s="25">
        <v>0.12870000000000001</v>
      </c>
      <c r="J343" s="24">
        <f t="shared" si="74"/>
        <v>10.759320000000001</v>
      </c>
      <c r="K343" s="25">
        <f t="shared" si="75"/>
        <v>0.11725000000000001</v>
      </c>
      <c r="L343" s="27">
        <f t="shared" si="76"/>
        <v>9.8020999999999994</v>
      </c>
      <c r="M343" s="25">
        <v>0.10580000000000001</v>
      </c>
      <c r="N343" s="27">
        <f t="shared" si="77"/>
        <v>8.8448799999999999</v>
      </c>
    </row>
    <row r="344" spans="1:14" ht="13" customHeight="1" x14ac:dyDescent="0.2">
      <c r="A344" s="75" t="s">
        <v>1001</v>
      </c>
      <c r="B344" s="75" t="s">
        <v>1002</v>
      </c>
      <c r="C344" s="75" t="s">
        <v>1003</v>
      </c>
      <c r="D344" s="87" t="s">
        <v>24</v>
      </c>
      <c r="E344" s="84" t="s">
        <v>81</v>
      </c>
      <c r="F344" s="23">
        <v>200</v>
      </c>
      <c r="G344" s="64">
        <f t="shared" si="72"/>
        <v>0.35496</v>
      </c>
      <c r="H344" s="24">
        <f t="shared" si="73"/>
        <v>29.674655999999999</v>
      </c>
      <c r="I344" s="25">
        <v>0.29580000000000001</v>
      </c>
      <c r="J344" s="24">
        <f t="shared" si="74"/>
        <v>24.72888</v>
      </c>
      <c r="K344" s="25">
        <f t="shared" si="75"/>
        <v>0.2601</v>
      </c>
      <c r="L344" s="27">
        <f t="shared" si="76"/>
        <v>21.74436</v>
      </c>
      <c r="M344" s="25">
        <v>0.22439999999999999</v>
      </c>
      <c r="N344" s="27">
        <f t="shared" si="77"/>
        <v>18.759839999999997</v>
      </c>
    </row>
    <row r="345" spans="1:14" ht="13" customHeight="1" x14ac:dyDescent="0.2">
      <c r="A345" s="75" t="s">
        <v>1004</v>
      </c>
      <c r="B345" s="75" t="s">
        <v>1005</v>
      </c>
      <c r="C345" s="75" t="s">
        <v>1006</v>
      </c>
      <c r="D345" s="87" t="s">
        <v>24</v>
      </c>
      <c r="E345" s="84" t="s">
        <v>81</v>
      </c>
      <c r="F345" s="23">
        <v>200</v>
      </c>
      <c r="G345" s="64">
        <f t="shared" si="72"/>
        <v>0</v>
      </c>
      <c r="H345" s="24">
        <f t="shared" si="73"/>
        <v>0</v>
      </c>
      <c r="I345" s="25">
        <v>0</v>
      </c>
      <c r="J345" s="24">
        <f t="shared" si="74"/>
        <v>0</v>
      </c>
      <c r="K345" s="25">
        <f t="shared" si="75"/>
        <v>0</v>
      </c>
      <c r="L345" s="27">
        <f t="shared" si="76"/>
        <v>0</v>
      </c>
      <c r="M345" s="25">
        <v>0</v>
      </c>
      <c r="N345" s="27">
        <f t="shared" si="77"/>
        <v>0</v>
      </c>
    </row>
    <row r="346" spans="1:14" ht="13" customHeight="1" x14ac:dyDescent="0.2">
      <c r="A346" s="75" t="s">
        <v>1007</v>
      </c>
      <c r="B346" s="75" t="s">
        <v>1008</v>
      </c>
      <c r="C346" s="75" t="s">
        <v>1009</v>
      </c>
      <c r="D346" s="87" t="s">
        <v>24</v>
      </c>
      <c r="E346" s="84" t="s">
        <v>81</v>
      </c>
      <c r="F346" s="23">
        <v>200</v>
      </c>
      <c r="G346" s="64">
        <f t="shared" ref="G346:G377" si="78">I346*1.2</f>
        <v>0.33983999999999998</v>
      </c>
      <c r="H346" s="24">
        <f t="shared" ref="H346:H377" si="79">J346*1.2</f>
        <v>28.410623999999999</v>
      </c>
      <c r="I346" s="25">
        <v>0.28320000000000001</v>
      </c>
      <c r="J346" s="24">
        <f t="shared" ref="J346:J377" si="80">I346*$E$3</f>
        <v>23.675519999999999</v>
      </c>
      <c r="K346" s="25">
        <f t="shared" ref="K346:K377" si="81">(I346+M346)/2</f>
        <v>0.25955</v>
      </c>
      <c r="L346" s="27">
        <f t="shared" ref="L346:L377" si="82">(J346+N346)/2</f>
        <v>21.69838</v>
      </c>
      <c r="M346" s="25">
        <v>0.2359</v>
      </c>
      <c r="N346" s="27">
        <f t="shared" ref="N346:N377" si="83">M346*$E$3</f>
        <v>19.721239999999998</v>
      </c>
    </row>
    <row r="347" spans="1:14" ht="13" customHeight="1" x14ac:dyDescent="0.2">
      <c r="A347" s="75" t="s">
        <v>1010</v>
      </c>
      <c r="B347" s="75" t="s">
        <v>1011</v>
      </c>
      <c r="C347" s="75" t="s">
        <v>1012</v>
      </c>
      <c r="D347" s="87" t="s">
        <v>24</v>
      </c>
      <c r="E347" s="84" t="s">
        <v>81</v>
      </c>
      <c r="F347" s="23">
        <v>200</v>
      </c>
      <c r="G347" s="64">
        <f t="shared" si="78"/>
        <v>0</v>
      </c>
      <c r="H347" s="24">
        <f t="shared" si="79"/>
        <v>0</v>
      </c>
      <c r="I347" s="25">
        <v>0</v>
      </c>
      <c r="J347" s="24">
        <f t="shared" si="80"/>
        <v>0</v>
      </c>
      <c r="K347" s="25">
        <f t="shared" si="81"/>
        <v>0</v>
      </c>
      <c r="L347" s="27">
        <f t="shared" si="82"/>
        <v>0</v>
      </c>
      <c r="M347" s="25">
        <v>0</v>
      </c>
      <c r="N347" s="27">
        <f t="shared" si="83"/>
        <v>0</v>
      </c>
    </row>
    <row r="348" spans="1:14" ht="13" customHeight="1" x14ac:dyDescent="0.2">
      <c r="A348" s="75" t="s">
        <v>1013</v>
      </c>
      <c r="B348" s="75" t="s">
        <v>1014</v>
      </c>
      <c r="C348" s="75" t="s">
        <v>1015</v>
      </c>
      <c r="D348" s="87" t="s">
        <v>24</v>
      </c>
      <c r="E348" s="84" t="s">
        <v>81</v>
      </c>
      <c r="F348" s="23">
        <v>200</v>
      </c>
      <c r="G348" s="64">
        <f t="shared" si="78"/>
        <v>0.30096000000000001</v>
      </c>
      <c r="H348" s="24">
        <f t="shared" si="79"/>
        <v>25.160256</v>
      </c>
      <c r="I348" s="25">
        <v>0.25080000000000002</v>
      </c>
      <c r="J348" s="24">
        <f t="shared" si="80"/>
        <v>20.96688</v>
      </c>
      <c r="K348" s="25">
        <f t="shared" si="81"/>
        <v>0.22989999999999999</v>
      </c>
      <c r="L348" s="27">
        <f t="shared" si="82"/>
        <v>19.219639999999998</v>
      </c>
      <c r="M348" s="25">
        <v>0.20899999999999999</v>
      </c>
      <c r="N348" s="27">
        <f t="shared" si="83"/>
        <v>17.472399999999997</v>
      </c>
    </row>
    <row r="349" spans="1:14" ht="13" customHeight="1" x14ac:dyDescent="0.2">
      <c r="A349" s="75" t="s">
        <v>1016</v>
      </c>
      <c r="B349" s="75" t="s">
        <v>1017</v>
      </c>
      <c r="C349" s="75" t="s">
        <v>1018</v>
      </c>
      <c r="D349" s="87" t="s">
        <v>24</v>
      </c>
      <c r="E349" s="84" t="s">
        <v>81</v>
      </c>
      <c r="F349" s="23">
        <v>200</v>
      </c>
      <c r="G349" s="64">
        <f t="shared" si="78"/>
        <v>0.34499999999999997</v>
      </c>
      <c r="H349" s="24">
        <f t="shared" si="79"/>
        <v>28.841999999999995</v>
      </c>
      <c r="I349" s="25">
        <v>0.28749999999999998</v>
      </c>
      <c r="J349" s="24">
        <f t="shared" si="80"/>
        <v>24.034999999999997</v>
      </c>
      <c r="K349" s="25">
        <f t="shared" si="81"/>
        <v>0.26355000000000001</v>
      </c>
      <c r="L349" s="27">
        <f t="shared" si="82"/>
        <v>22.032779999999995</v>
      </c>
      <c r="M349" s="25">
        <v>0.23960000000000001</v>
      </c>
      <c r="N349" s="27">
        <f t="shared" si="83"/>
        <v>20.030559999999998</v>
      </c>
    </row>
    <row r="350" spans="1:14" ht="13" customHeight="1" x14ac:dyDescent="0.2">
      <c r="A350" s="75" t="s">
        <v>1019</v>
      </c>
      <c r="B350" s="75" t="s">
        <v>1020</v>
      </c>
      <c r="C350" s="75" t="s">
        <v>1021</v>
      </c>
      <c r="D350" s="87" t="s">
        <v>24</v>
      </c>
      <c r="E350" s="84" t="s">
        <v>81</v>
      </c>
      <c r="F350" s="23">
        <v>200</v>
      </c>
      <c r="G350" s="64">
        <f t="shared" si="78"/>
        <v>0.35976000000000002</v>
      </c>
      <c r="H350" s="24">
        <f t="shared" si="79"/>
        <v>30.075935999999999</v>
      </c>
      <c r="I350" s="25">
        <v>0.29980000000000001</v>
      </c>
      <c r="J350" s="24">
        <f t="shared" si="80"/>
        <v>25.063279999999999</v>
      </c>
      <c r="K350" s="25">
        <f t="shared" si="81"/>
        <v>0.27479999999999999</v>
      </c>
      <c r="L350" s="27">
        <f t="shared" si="82"/>
        <v>22.973279999999999</v>
      </c>
      <c r="M350" s="25">
        <v>0.24979999999999999</v>
      </c>
      <c r="N350" s="27">
        <f t="shared" si="83"/>
        <v>20.883279999999999</v>
      </c>
    </row>
    <row r="351" spans="1:14" ht="13" customHeight="1" x14ac:dyDescent="0.2">
      <c r="A351" s="75" t="s">
        <v>1022</v>
      </c>
      <c r="B351" s="75" t="s">
        <v>1023</v>
      </c>
      <c r="C351" s="75" t="s">
        <v>1024</v>
      </c>
      <c r="D351" s="87" t="s">
        <v>24</v>
      </c>
      <c r="E351" s="84" t="s">
        <v>81</v>
      </c>
      <c r="F351" s="23">
        <v>200</v>
      </c>
      <c r="G351" s="64">
        <f t="shared" si="78"/>
        <v>0.40367999999999998</v>
      </c>
      <c r="H351" s="24">
        <f t="shared" si="79"/>
        <v>33.747647999999991</v>
      </c>
      <c r="I351" s="25">
        <v>0.33639999999999998</v>
      </c>
      <c r="J351" s="24">
        <f t="shared" si="80"/>
        <v>28.123039999999996</v>
      </c>
      <c r="K351" s="25">
        <f t="shared" si="81"/>
        <v>0.30840000000000001</v>
      </c>
      <c r="L351" s="27">
        <f t="shared" si="82"/>
        <v>25.782239999999994</v>
      </c>
      <c r="M351" s="25">
        <v>0.28039999999999998</v>
      </c>
      <c r="N351" s="27">
        <f t="shared" si="83"/>
        <v>23.441439999999997</v>
      </c>
    </row>
    <row r="352" spans="1:14" ht="13" customHeight="1" x14ac:dyDescent="0.2">
      <c r="A352" s="75" t="s">
        <v>1025</v>
      </c>
      <c r="B352" s="75" t="s">
        <v>1026</v>
      </c>
      <c r="C352" s="75" t="s">
        <v>1027</v>
      </c>
      <c r="D352" s="87" t="s">
        <v>24</v>
      </c>
      <c r="E352" s="84" t="s">
        <v>81</v>
      </c>
      <c r="F352" s="23">
        <v>200</v>
      </c>
      <c r="G352" s="64">
        <f t="shared" si="78"/>
        <v>0.16523999999999997</v>
      </c>
      <c r="H352" s="24">
        <f t="shared" si="79"/>
        <v>13.814063999999998</v>
      </c>
      <c r="I352" s="25">
        <v>0.13769999999999999</v>
      </c>
      <c r="J352" s="24">
        <f t="shared" si="80"/>
        <v>11.511719999999999</v>
      </c>
      <c r="K352" s="25">
        <f t="shared" si="81"/>
        <v>0.12625</v>
      </c>
      <c r="L352" s="27">
        <f t="shared" si="82"/>
        <v>10.554499999999999</v>
      </c>
      <c r="M352" s="25">
        <v>0.1148</v>
      </c>
      <c r="N352" s="27">
        <f t="shared" si="83"/>
        <v>9.5972799999999996</v>
      </c>
    </row>
    <row r="353" spans="1:14" ht="13" customHeight="1" x14ac:dyDescent="0.2">
      <c r="A353" s="75" t="s">
        <v>1028</v>
      </c>
      <c r="B353" s="75" t="s">
        <v>1029</v>
      </c>
      <c r="C353" s="75" t="s">
        <v>1030</v>
      </c>
      <c r="D353" s="87" t="s">
        <v>24</v>
      </c>
      <c r="E353" s="84" t="s">
        <v>81</v>
      </c>
      <c r="F353" s="23">
        <v>200</v>
      </c>
      <c r="G353" s="64">
        <f t="shared" si="78"/>
        <v>0.20916000000000001</v>
      </c>
      <c r="H353" s="24">
        <f t="shared" si="79"/>
        <v>17.485775999999998</v>
      </c>
      <c r="I353" s="25">
        <v>0.17430000000000001</v>
      </c>
      <c r="J353" s="24">
        <f t="shared" si="80"/>
        <v>14.571479999999999</v>
      </c>
      <c r="K353" s="25">
        <f t="shared" si="81"/>
        <v>0.15975</v>
      </c>
      <c r="L353" s="27">
        <f t="shared" si="82"/>
        <v>13.3551</v>
      </c>
      <c r="M353" s="25">
        <v>0.1452</v>
      </c>
      <c r="N353" s="27">
        <f t="shared" si="83"/>
        <v>12.138719999999999</v>
      </c>
    </row>
    <row r="354" spans="1:14" ht="13" customHeight="1" x14ac:dyDescent="0.2">
      <c r="A354" s="75" t="s">
        <v>1031</v>
      </c>
      <c r="B354" s="75" t="s">
        <v>1032</v>
      </c>
      <c r="C354" s="75" t="s">
        <v>1033</v>
      </c>
      <c r="D354" s="87" t="s">
        <v>24</v>
      </c>
      <c r="E354" s="84" t="s">
        <v>81</v>
      </c>
      <c r="F354" s="23">
        <v>200</v>
      </c>
      <c r="G354" s="64">
        <f t="shared" si="78"/>
        <v>0.41615999999999997</v>
      </c>
      <c r="H354" s="24">
        <f t="shared" si="79"/>
        <v>34.790975999999993</v>
      </c>
      <c r="I354" s="25">
        <v>0.3468</v>
      </c>
      <c r="J354" s="24">
        <f t="shared" si="80"/>
        <v>28.992479999999997</v>
      </c>
      <c r="K354" s="25">
        <f t="shared" si="81"/>
        <v>0.30599999999999999</v>
      </c>
      <c r="L354" s="27">
        <f t="shared" si="82"/>
        <v>25.581599999999998</v>
      </c>
      <c r="M354" s="25">
        <v>0.26519999999999999</v>
      </c>
      <c r="N354" s="27">
        <f t="shared" si="83"/>
        <v>22.170719999999999</v>
      </c>
    </row>
    <row r="355" spans="1:14" ht="13" customHeight="1" x14ac:dyDescent="0.2">
      <c r="A355" s="75" t="s">
        <v>1034</v>
      </c>
      <c r="B355" s="75" t="s">
        <v>1035</v>
      </c>
      <c r="C355" s="75" t="s">
        <v>1036</v>
      </c>
      <c r="D355" s="87" t="s">
        <v>24</v>
      </c>
      <c r="E355" s="84" t="s">
        <v>81</v>
      </c>
      <c r="F355" s="23">
        <v>200</v>
      </c>
      <c r="G355" s="64">
        <f t="shared" si="78"/>
        <v>0.40367999999999998</v>
      </c>
      <c r="H355" s="24">
        <f t="shared" si="79"/>
        <v>33.747647999999991</v>
      </c>
      <c r="I355" s="25">
        <v>0.33639999999999998</v>
      </c>
      <c r="J355" s="24">
        <f t="shared" si="80"/>
        <v>28.123039999999996</v>
      </c>
      <c r="K355" s="25">
        <f t="shared" si="81"/>
        <v>0.30840000000000001</v>
      </c>
      <c r="L355" s="27">
        <f t="shared" si="82"/>
        <v>25.782239999999994</v>
      </c>
      <c r="M355" s="25">
        <v>0.28039999999999998</v>
      </c>
      <c r="N355" s="27">
        <f t="shared" si="83"/>
        <v>23.441439999999997</v>
      </c>
    </row>
    <row r="356" spans="1:14" ht="13" customHeight="1" x14ac:dyDescent="0.2">
      <c r="A356" s="75" t="s">
        <v>1037</v>
      </c>
      <c r="B356" s="75" t="s">
        <v>1038</v>
      </c>
      <c r="C356" s="75" t="s">
        <v>1039</v>
      </c>
      <c r="D356" s="87" t="s">
        <v>24</v>
      </c>
      <c r="E356" s="84" t="s">
        <v>81</v>
      </c>
      <c r="F356" s="23">
        <v>200</v>
      </c>
      <c r="G356" s="64">
        <f t="shared" si="78"/>
        <v>0.48443999999999998</v>
      </c>
      <c r="H356" s="24">
        <f t="shared" si="79"/>
        <v>40.499183999999993</v>
      </c>
      <c r="I356" s="25">
        <v>0.4037</v>
      </c>
      <c r="J356" s="24">
        <f t="shared" si="80"/>
        <v>33.749319999999997</v>
      </c>
      <c r="K356" s="25">
        <f t="shared" si="81"/>
        <v>0.37009999999999998</v>
      </c>
      <c r="L356" s="27">
        <f t="shared" si="82"/>
        <v>30.940359999999998</v>
      </c>
      <c r="M356" s="25">
        <v>0.33650000000000002</v>
      </c>
      <c r="N356" s="27">
        <f t="shared" si="83"/>
        <v>28.131399999999999</v>
      </c>
    </row>
    <row r="357" spans="1:14" ht="13" customHeight="1" x14ac:dyDescent="0.2">
      <c r="A357" s="75" t="s">
        <v>1040</v>
      </c>
      <c r="B357" s="75" t="s">
        <v>1041</v>
      </c>
      <c r="C357" s="75" t="s">
        <v>1042</v>
      </c>
      <c r="D357" s="87" t="s">
        <v>24</v>
      </c>
      <c r="E357" s="84" t="s">
        <v>81</v>
      </c>
      <c r="F357" s="23">
        <v>200</v>
      </c>
      <c r="G357" s="64">
        <f t="shared" si="78"/>
        <v>0.52847999999999995</v>
      </c>
      <c r="H357" s="24">
        <f t="shared" si="79"/>
        <v>44.180927999999994</v>
      </c>
      <c r="I357" s="25">
        <v>0.44040000000000001</v>
      </c>
      <c r="J357" s="24">
        <f t="shared" si="80"/>
        <v>36.817439999999998</v>
      </c>
      <c r="K357" s="25">
        <f t="shared" si="81"/>
        <v>0.40375</v>
      </c>
      <c r="L357" s="27">
        <f t="shared" si="82"/>
        <v>33.753499999999995</v>
      </c>
      <c r="M357" s="25">
        <v>0.36709999999999998</v>
      </c>
      <c r="N357" s="27">
        <f t="shared" si="83"/>
        <v>30.689559999999997</v>
      </c>
    </row>
    <row r="358" spans="1:14" ht="13" customHeight="1" x14ac:dyDescent="0.2">
      <c r="A358" s="75" t="s">
        <v>1043</v>
      </c>
      <c r="B358" s="75" t="s">
        <v>1044</v>
      </c>
      <c r="C358" s="75" t="s">
        <v>1045</v>
      </c>
      <c r="D358" s="87" t="s">
        <v>24</v>
      </c>
      <c r="E358" s="84" t="s">
        <v>81</v>
      </c>
      <c r="F358" s="23">
        <v>200</v>
      </c>
      <c r="G358" s="64">
        <f t="shared" si="78"/>
        <v>0.54323999999999995</v>
      </c>
      <c r="H358" s="24">
        <f t="shared" si="79"/>
        <v>45.414864000000001</v>
      </c>
      <c r="I358" s="25">
        <v>0.45269999999999999</v>
      </c>
      <c r="J358" s="24">
        <f t="shared" si="80"/>
        <v>37.84572</v>
      </c>
      <c r="K358" s="25">
        <f t="shared" si="81"/>
        <v>0.41494999999999999</v>
      </c>
      <c r="L358" s="27">
        <f t="shared" si="82"/>
        <v>34.689819999999997</v>
      </c>
      <c r="M358" s="25">
        <v>0.37719999999999998</v>
      </c>
      <c r="N358" s="27">
        <f t="shared" si="83"/>
        <v>31.533919999999995</v>
      </c>
    </row>
    <row r="359" spans="1:14" ht="13" customHeight="1" x14ac:dyDescent="0.2">
      <c r="A359" s="75" t="s">
        <v>1046</v>
      </c>
      <c r="B359" s="75" t="s">
        <v>1047</v>
      </c>
      <c r="C359" s="75" t="s">
        <v>1048</v>
      </c>
      <c r="D359" s="87" t="s">
        <v>24</v>
      </c>
      <c r="E359" s="84" t="s">
        <v>81</v>
      </c>
      <c r="F359" s="23">
        <v>200</v>
      </c>
      <c r="G359" s="64">
        <f t="shared" si="78"/>
        <v>0.58728000000000002</v>
      </c>
      <c r="H359" s="24">
        <f t="shared" si="79"/>
        <v>49.096607999999996</v>
      </c>
      <c r="I359" s="25">
        <v>0.4894</v>
      </c>
      <c r="J359" s="24">
        <f t="shared" si="80"/>
        <v>40.91384</v>
      </c>
      <c r="K359" s="25">
        <f t="shared" si="81"/>
        <v>0.4486</v>
      </c>
      <c r="L359" s="27">
        <f t="shared" si="82"/>
        <v>37.502960000000002</v>
      </c>
      <c r="M359" s="25">
        <v>0.4078</v>
      </c>
      <c r="N359" s="27">
        <f t="shared" si="83"/>
        <v>34.092079999999996</v>
      </c>
    </row>
    <row r="360" spans="1:14" ht="13" customHeight="1" x14ac:dyDescent="0.2">
      <c r="A360" s="75" t="s">
        <v>1049</v>
      </c>
      <c r="B360" s="75" t="s">
        <v>1050</v>
      </c>
      <c r="C360" s="75" t="s">
        <v>1051</v>
      </c>
      <c r="D360" s="87" t="s">
        <v>24</v>
      </c>
      <c r="E360" s="84" t="s">
        <v>81</v>
      </c>
      <c r="F360" s="23">
        <v>200</v>
      </c>
      <c r="G360" s="64">
        <f t="shared" si="78"/>
        <v>0.66071999999999997</v>
      </c>
      <c r="H360" s="24">
        <f t="shared" si="79"/>
        <v>55.236191999999996</v>
      </c>
      <c r="I360" s="25">
        <v>0.55059999999999998</v>
      </c>
      <c r="J360" s="24">
        <f t="shared" si="80"/>
        <v>46.030159999999995</v>
      </c>
      <c r="K360" s="25">
        <f t="shared" si="81"/>
        <v>0.50469999999999993</v>
      </c>
      <c r="L360" s="27">
        <f t="shared" si="82"/>
        <v>42.192920000000001</v>
      </c>
      <c r="M360" s="25">
        <v>0.45879999999999999</v>
      </c>
      <c r="N360" s="27">
        <f t="shared" si="83"/>
        <v>38.35568</v>
      </c>
    </row>
    <row r="361" spans="1:14" ht="13" customHeight="1" x14ac:dyDescent="0.2">
      <c r="A361" s="75" t="s">
        <v>1052</v>
      </c>
      <c r="B361" s="75" t="s">
        <v>1053</v>
      </c>
      <c r="C361" s="75" t="s">
        <v>1054</v>
      </c>
      <c r="D361" s="87" t="s">
        <v>24</v>
      </c>
      <c r="E361" s="84" t="s">
        <v>81</v>
      </c>
      <c r="F361" s="23">
        <v>200</v>
      </c>
      <c r="G361" s="64">
        <f t="shared" si="78"/>
        <v>0.70476000000000005</v>
      </c>
      <c r="H361" s="24">
        <f t="shared" si="79"/>
        <v>58.917935999999997</v>
      </c>
      <c r="I361" s="25">
        <v>0.58730000000000004</v>
      </c>
      <c r="J361" s="24">
        <f t="shared" si="80"/>
        <v>49.098280000000003</v>
      </c>
      <c r="K361" s="25">
        <f t="shared" si="81"/>
        <v>0.53835</v>
      </c>
      <c r="L361" s="27">
        <f t="shared" si="82"/>
        <v>45.006060000000005</v>
      </c>
      <c r="M361" s="25">
        <v>0.4894</v>
      </c>
      <c r="N361" s="27">
        <f t="shared" si="83"/>
        <v>40.91384</v>
      </c>
    </row>
    <row r="362" spans="1:14" ht="13" customHeight="1" x14ac:dyDescent="0.2">
      <c r="A362" s="75" t="s">
        <v>1055</v>
      </c>
      <c r="B362" s="75" t="s">
        <v>1056</v>
      </c>
      <c r="C362" s="75" t="s">
        <v>1057</v>
      </c>
      <c r="D362" s="87" t="s">
        <v>24</v>
      </c>
      <c r="E362" s="84" t="s">
        <v>81</v>
      </c>
      <c r="F362" s="23">
        <v>200</v>
      </c>
      <c r="G362" s="64">
        <f t="shared" si="78"/>
        <v>0.71952000000000005</v>
      </c>
      <c r="H362" s="24">
        <f t="shared" si="79"/>
        <v>60.151871999999997</v>
      </c>
      <c r="I362" s="25">
        <v>0.59960000000000002</v>
      </c>
      <c r="J362" s="24">
        <f t="shared" si="80"/>
        <v>50.126559999999998</v>
      </c>
      <c r="K362" s="25">
        <f t="shared" si="81"/>
        <v>0.54959999999999998</v>
      </c>
      <c r="L362" s="27">
        <f t="shared" si="82"/>
        <v>45.946559999999998</v>
      </c>
      <c r="M362" s="25">
        <v>0.49959999999999999</v>
      </c>
      <c r="N362" s="27">
        <f t="shared" si="83"/>
        <v>41.766559999999998</v>
      </c>
    </row>
    <row r="363" spans="1:14" ht="13" customHeight="1" x14ac:dyDescent="0.2">
      <c r="A363" s="75" t="s">
        <v>1058</v>
      </c>
      <c r="B363" s="75" t="s">
        <v>1059</v>
      </c>
      <c r="C363" s="75" t="s">
        <v>1060</v>
      </c>
      <c r="D363" s="87" t="s">
        <v>24</v>
      </c>
      <c r="E363" s="84" t="s">
        <v>81</v>
      </c>
      <c r="F363" s="23">
        <v>200</v>
      </c>
      <c r="G363" s="64">
        <f t="shared" si="78"/>
        <v>0.76355999999999991</v>
      </c>
      <c r="H363" s="24">
        <f t="shared" si="79"/>
        <v>63.833615999999985</v>
      </c>
      <c r="I363" s="25">
        <v>0.63629999999999998</v>
      </c>
      <c r="J363" s="24">
        <f t="shared" si="80"/>
        <v>53.194679999999991</v>
      </c>
      <c r="K363" s="25">
        <f t="shared" si="81"/>
        <v>0.58325000000000005</v>
      </c>
      <c r="L363" s="27">
        <f t="shared" si="82"/>
        <v>48.759699999999995</v>
      </c>
      <c r="M363" s="25">
        <v>0.5302</v>
      </c>
      <c r="N363" s="27">
        <f t="shared" si="83"/>
        <v>44.324719999999999</v>
      </c>
    </row>
    <row r="364" spans="1:14" ht="13" customHeight="1" x14ac:dyDescent="0.2">
      <c r="A364" s="75" t="s">
        <v>1061</v>
      </c>
      <c r="B364" s="75" t="s">
        <v>1062</v>
      </c>
      <c r="C364" s="75" t="s">
        <v>1063</v>
      </c>
      <c r="D364" s="87" t="s">
        <v>24</v>
      </c>
      <c r="E364" s="84" t="s">
        <v>81</v>
      </c>
      <c r="F364" s="23">
        <v>200</v>
      </c>
      <c r="G364" s="64">
        <f t="shared" si="78"/>
        <v>0.94679999999999997</v>
      </c>
      <c r="H364" s="24">
        <f t="shared" si="79"/>
        <v>79.152479999999983</v>
      </c>
      <c r="I364" s="25">
        <v>0.78900000000000003</v>
      </c>
      <c r="J364" s="24">
        <f t="shared" si="80"/>
        <v>65.960399999999993</v>
      </c>
      <c r="K364" s="25">
        <f t="shared" si="81"/>
        <v>0.72334999999999994</v>
      </c>
      <c r="L364" s="27">
        <f t="shared" si="82"/>
        <v>60.472059999999992</v>
      </c>
      <c r="M364" s="25">
        <v>0.65769999999999995</v>
      </c>
      <c r="N364" s="27">
        <f t="shared" si="83"/>
        <v>54.983719999999991</v>
      </c>
    </row>
    <row r="365" spans="1:14" ht="13" customHeight="1" x14ac:dyDescent="0.2">
      <c r="A365" s="75" t="s">
        <v>1064</v>
      </c>
      <c r="B365" s="75" t="s">
        <v>1065</v>
      </c>
      <c r="C365" s="75" t="s">
        <v>1066</v>
      </c>
      <c r="D365" s="87" t="s">
        <v>24</v>
      </c>
      <c r="E365" s="84" t="s">
        <v>81</v>
      </c>
      <c r="F365" s="23">
        <v>200</v>
      </c>
      <c r="G365" s="64">
        <f t="shared" si="78"/>
        <v>1.10856</v>
      </c>
      <c r="H365" s="24">
        <f t="shared" si="79"/>
        <v>92.675615999999977</v>
      </c>
      <c r="I365" s="25">
        <v>0.92379999999999995</v>
      </c>
      <c r="J365" s="24">
        <f t="shared" si="80"/>
        <v>77.229679999999988</v>
      </c>
      <c r="K365" s="25">
        <f t="shared" si="81"/>
        <v>0.84684999999999999</v>
      </c>
      <c r="L365" s="27">
        <f t="shared" si="82"/>
        <v>70.796660000000003</v>
      </c>
      <c r="M365" s="25">
        <v>0.76990000000000003</v>
      </c>
      <c r="N365" s="27">
        <f t="shared" si="83"/>
        <v>64.363640000000004</v>
      </c>
    </row>
    <row r="366" spans="1:14" ht="13" customHeight="1" x14ac:dyDescent="0.2">
      <c r="A366" s="75" t="s">
        <v>1067</v>
      </c>
      <c r="B366" s="75" t="s">
        <v>1068</v>
      </c>
      <c r="C366" s="75" t="s">
        <v>1069</v>
      </c>
      <c r="D366" s="87" t="s">
        <v>24</v>
      </c>
      <c r="E366" s="84" t="s">
        <v>81</v>
      </c>
      <c r="F366" s="23">
        <v>200</v>
      </c>
      <c r="G366" s="64">
        <f t="shared" si="78"/>
        <v>1.75464</v>
      </c>
      <c r="H366" s="24">
        <f t="shared" si="79"/>
        <v>146.68790399999997</v>
      </c>
      <c r="I366" s="25">
        <v>1.4621999999999999</v>
      </c>
      <c r="J366" s="24">
        <f t="shared" si="80"/>
        <v>122.23991999999998</v>
      </c>
      <c r="K366" s="25">
        <f t="shared" si="81"/>
        <v>1.3403499999999999</v>
      </c>
      <c r="L366" s="27">
        <f t="shared" si="82"/>
        <v>112.05325999999999</v>
      </c>
      <c r="M366" s="25">
        <v>1.2184999999999999</v>
      </c>
      <c r="N366" s="27">
        <f t="shared" si="83"/>
        <v>101.86659999999999</v>
      </c>
    </row>
    <row r="367" spans="1:14" ht="13" customHeight="1" x14ac:dyDescent="0.2">
      <c r="A367" s="75" t="s">
        <v>1070</v>
      </c>
      <c r="B367" s="75" t="s">
        <v>1071</v>
      </c>
      <c r="C367" s="75" t="s">
        <v>1072</v>
      </c>
      <c r="D367" s="87" t="s">
        <v>24</v>
      </c>
      <c r="E367" s="84" t="s">
        <v>81</v>
      </c>
      <c r="F367" s="23">
        <v>200</v>
      </c>
      <c r="G367" s="64">
        <f t="shared" si="78"/>
        <v>1.9196399999999998</v>
      </c>
      <c r="H367" s="24">
        <f t="shared" si="79"/>
        <v>160.48190399999999</v>
      </c>
      <c r="I367" s="25">
        <v>1.5996999999999999</v>
      </c>
      <c r="J367" s="24">
        <f t="shared" si="80"/>
        <v>133.73491999999999</v>
      </c>
      <c r="K367" s="25">
        <f t="shared" si="81"/>
        <v>1.4663999999999999</v>
      </c>
      <c r="L367" s="27">
        <f t="shared" si="82"/>
        <v>122.59103999999999</v>
      </c>
      <c r="M367" s="25">
        <v>1.3331</v>
      </c>
      <c r="N367" s="27">
        <f t="shared" si="83"/>
        <v>111.44715999999998</v>
      </c>
    </row>
    <row r="368" spans="1:14" ht="13" customHeight="1" x14ac:dyDescent="0.2">
      <c r="A368" s="75" t="s">
        <v>1073</v>
      </c>
      <c r="B368" s="75" t="s">
        <v>1074</v>
      </c>
      <c r="C368" s="75" t="s">
        <v>1075</v>
      </c>
      <c r="D368" s="87" t="s">
        <v>24</v>
      </c>
      <c r="E368" s="84" t="s">
        <v>81</v>
      </c>
      <c r="F368" s="23">
        <v>200</v>
      </c>
      <c r="G368" s="64">
        <f t="shared" si="78"/>
        <v>0.94320000000000004</v>
      </c>
      <c r="H368" s="24">
        <f t="shared" si="79"/>
        <v>78.851519999999994</v>
      </c>
      <c r="I368" s="25">
        <v>0.78600000000000003</v>
      </c>
      <c r="J368" s="24">
        <f t="shared" si="80"/>
        <v>65.709599999999995</v>
      </c>
      <c r="K368" s="25">
        <f t="shared" si="81"/>
        <v>0.72045000000000003</v>
      </c>
      <c r="L368" s="27">
        <f t="shared" si="82"/>
        <v>60.229619999999997</v>
      </c>
      <c r="M368" s="25">
        <v>0.65490000000000004</v>
      </c>
      <c r="N368" s="27">
        <f t="shared" si="83"/>
        <v>54.749639999999999</v>
      </c>
    </row>
    <row r="369" spans="1:14" ht="13" customHeight="1" x14ac:dyDescent="0.2">
      <c r="A369" s="75" t="s">
        <v>1076</v>
      </c>
      <c r="B369" s="75" t="s">
        <v>1077</v>
      </c>
      <c r="C369" s="75" t="s">
        <v>1078</v>
      </c>
      <c r="D369" s="87" t="s">
        <v>24</v>
      </c>
      <c r="E369" s="84" t="s">
        <v>81</v>
      </c>
      <c r="F369" s="23">
        <v>200</v>
      </c>
      <c r="G369" s="64">
        <f t="shared" si="78"/>
        <v>1.10856</v>
      </c>
      <c r="H369" s="24">
        <f t="shared" si="79"/>
        <v>92.675615999999977</v>
      </c>
      <c r="I369" s="25">
        <v>0.92379999999999995</v>
      </c>
      <c r="J369" s="24">
        <f t="shared" si="80"/>
        <v>77.229679999999988</v>
      </c>
      <c r="K369" s="25">
        <f t="shared" si="81"/>
        <v>0.84684999999999999</v>
      </c>
      <c r="L369" s="27">
        <f t="shared" si="82"/>
        <v>70.796660000000003</v>
      </c>
      <c r="M369" s="25">
        <v>0.76990000000000003</v>
      </c>
      <c r="N369" s="27">
        <f t="shared" si="83"/>
        <v>64.363640000000004</v>
      </c>
    </row>
    <row r="370" spans="1:14" ht="13" customHeight="1" x14ac:dyDescent="0.2">
      <c r="A370" s="75" t="s">
        <v>1079</v>
      </c>
      <c r="B370" s="75" t="s">
        <v>1080</v>
      </c>
      <c r="C370" s="75" t="s">
        <v>1081</v>
      </c>
      <c r="D370" s="87" t="s">
        <v>24</v>
      </c>
      <c r="E370" s="84" t="s">
        <v>81</v>
      </c>
      <c r="F370" s="23">
        <v>200</v>
      </c>
      <c r="G370" s="64">
        <f t="shared" si="78"/>
        <v>0.94679999999999997</v>
      </c>
      <c r="H370" s="24">
        <f t="shared" si="79"/>
        <v>79.152479999999983</v>
      </c>
      <c r="I370" s="25">
        <v>0.78900000000000003</v>
      </c>
      <c r="J370" s="24">
        <f t="shared" si="80"/>
        <v>65.960399999999993</v>
      </c>
      <c r="K370" s="25">
        <f t="shared" si="81"/>
        <v>0.72334999999999994</v>
      </c>
      <c r="L370" s="27">
        <f t="shared" si="82"/>
        <v>60.472059999999992</v>
      </c>
      <c r="M370" s="25">
        <v>0.65769999999999995</v>
      </c>
      <c r="N370" s="27">
        <f t="shared" si="83"/>
        <v>54.983719999999991</v>
      </c>
    </row>
    <row r="371" spans="1:14" ht="13" customHeight="1" x14ac:dyDescent="0.2">
      <c r="A371" s="75" t="s">
        <v>1082</v>
      </c>
      <c r="B371" s="75" t="s">
        <v>1083</v>
      </c>
      <c r="C371" s="75" t="s">
        <v>1084</v>
      </c>
      <c r="D371" s="87" t="s">
        <v>24</v>
      </c>
      <c r="E371" s="84" t="s">
        <v>81</v>
      </c>
      <c r="F371" s="23">
        <v>200</v>
      </c>
      <c r="G371" s="64">
        <f t="shared" si="78"/>
        <v>1.10856</v>
      </c>
      <c r="H371" s="24">
        <f t="shared" si="79"/>
        <v>92.675615999999977</v>
      </c>
      <c r="I371" s="25">
        <v>0.92379999999999995</v>
      </c>
      <c r="J371" s="24">
        <f t="shared" si="80"/>
        <v>77.229679999999988</v>
      </c>
      <c r="K371" s="25">
        <f t="shared" si="81"/>
        <v>0.84684999999999999</v>
      </c>
      <c r="L371" s="27">
        <f t="shared" si="82"/>
        <v>70.796660000000003</v>
      </c>
      <c r="M371" s="25">
        <v>0.76990000000000003</v>
      </c>
      <c r="N371" s="27">
        <f t="shared" si="83"/>
        <v>64.363640000000004</v>
      </c>
    </row>
    <row r="372" spans="1:14" ht="13" customHeight="1" x14ac:dyDescent="0.2">
      <c r="A372" s="75" t="s">
        <v>1085</v>
      </c>
      <c r="B372" s="75" t="s">
        <v>1086</v>
      </c>
      <c r="C372" s="75" t="s">
        <v>1087</v>
      </c>
      <c r="D372" s="87" t="s">
        <v>24</v>
      </c>
      <c r="E372" s="84" t="s">
        <v>81</v>
      </c>
      <c r="F372" s="23">
        <v>200</v>
      </c>
      <c r="G372" s="64">
        <f t="shared" si="78"/>
        <v>1.36764</v>
      </c>
      <c r="H372" s="24">
        <f t="shared" si="79"/>
        <v>114.33470399999997</v>
      </c>
      <c r="I372" s="25">
        <v>1.1396999999999999</v>
      </c>
      <c r="J372" s="24">
        <f t="shared" si="80"/>
        <v>95.278919999999985</v>
      </c>
      <c r="K372" s="25">
        <f t="shared" si="81"/>
        <v>1.0447500000000001</v>
      </c>
      <c r="L372" s="27">
        <f t="shared" si="82"/>
        <v>87.341099999999983</v>
      </c>
      <c r="M372" s="25">
        <v>0.94979999999999998</v>
      </c>
      <c r="N372" s="27">
        <f t="shared" si="83"/>
        <v>79.403279999999995</v>
      </c>
    </row>
    <row r="373" spans="1:14" ht="13" customHeight="1" x14ac:dyDescent="0.2">
      <c r="A373" s="75" t="s">
        <v>1088</v>
      </c>
      <c r="B373" s="75" t="s">
        <v>1089</v>
      </c>
      <c r="C373" s="75" t="s">
        <v>1090</v>
      </c>
      <c r="D373" s="87" t="s">
        <v>24</v>
      </c>
      <c r="E373" s="84" t="s">
        <v>81</v>
      </c>
      <c r="F373" s="23">
        <v>200</v>
      </c>
      <c r="G373" s="64">
        <f t="shared" si="78"/>
        <v>1.9196399999999998</v>
      </c>
      <c r="H373" s="24">
        <f t="shared" si="79"/>
        <v>160.48190399999999</v>
      </c>
      <c r="I373" s="25">
        <v>1.5996999999999999</v>
      </c>
      <c r="J373" s="24">
        <f t="shared" si="80"/>
        <v>133.73491999999999</v>
      </c>
      <c r="K373" s="25">
        <f t="shared" si="81"/>
        <v>1.4663999999999999</v>
      </c>
      <c r="L373" s="27">
        <f t="shared" si="82"/>
        <v>122.59103999999999</v>
      </c>
      <c r="M373" s="25">
        <v>1.3331</v>
      </c>
      <c r="N373" s="27">
        <f t="shared" si="83"/>
        <v>111.44715999999998</v>
      </c>
    </row>
    <row r="374" spans="1:14" ht="13" customHeight="1" x14ac:dyDescent="0.2">
      <c r="A374" s="75" t="s">
        <v>1091</v>
      </c>
      <c r="B374" s="75" t="s">
        <v>1092</v>
      </c>
      <c r="C374" s="75" t="s">
        <v>1093</v>
      </c>
      <c r="D374" s="87" t="s">
        <v>24</v>
      </c>
      <c r="E374" s="84" t="s">
        <v>81</v>
      </c>
      <c r="F374" s="23">
        <v>200</v>
      </c>
      <c r="G374" s="64">
        <f t="shared" si="78"/>
        <v>0.94320000000000004</v>
      </c>
      <c r="H374" s="24">
        <f t="shared" si="79"/>
        <v>78.851519999999994</v>
      </c>
      <c r="I374" s="25">
        <v>0.78600000000000003</v>
      </c>
      <c r="J374" s="24">
        <f t="shared" si="80"/>
        <v>65.709599999999995</v>
      </c>
      <c r="K374" s="25">
        <f t="shared" si="81"/>
        <v>0.72045000000000003</v>
      </c>
      <c r="L374" s="27">
        <f t="shared" si="82"/>
        <v>60.229619999999997</v>
      </c>
      <c r="M374" s="25">
        <v>0.65490000000000004</v>
      </c>
      <c r="N374" s="27">
        <f t="shared" si="83"/>
        <v>54.749639999999999</v>
      </c>
    </row>
    <row r="375" spans="1:14" ht="13" customHeight="1" x14ac:dyDescent="0.2">
      <c r="A375" s="75" t="s">
        <v>1094</v>
      </c>
      <c r="B375" s="75" t="s">
        <v>1095</v>
      </c>
      <c r="C375" s="75" t="s">
        <v>1096</v>
      </c>
      <c r="D375" s="87" t="s">
        <v>24</v>
      </c>
      <c r="E375" s="84" t="s">
        <v>81</v>
      </c>
      <c r="F375" s="23">
        <v>200</v>
      </c>
      <c r="G375" s="64">
        <f t="shared" si="78"/>
        <v>1.10856</v>
      </c>
      <c r="H375" s="24">
        <f t="shared" si="79"/>
        <v>92.675615999999977</v>
      </c>
      <c r="I375" s="25">
        <v>0.92379999999999995</v>
      </c>
      <c r="J375" s="24">
        <f t="shared" si="80"/>
        <v>77.229679999999988</v>
      </c>
      <c r="K375" s="25">
        <f t="shared" si="81"/>
        <v>0.84684999999999999</v>
      </c>
      <c r="L375" s="27">
        <f t="shared" si="82"/>
        <v>70.796660000000003</v>
      </c>
      <c r="M375" s="25">
        <v>0.76990000000000003</v>
      </c>
      <c r="N375" s="27">
        <f t="shared" si="83"/>
        <v>64.363640000000004</v>
      </c>
    </row>
    <row r="376" spans="1:14" ht="13" customHeight="1" x14ac:dyDescent="0.2">
      <c r="A376" s="75" t="s">
        <v>1097</v>
      </c>
      <c r="B376" s="75" t="s">
        <v>1098</v>
      </c>
      <c r="C376" s="75" t="s">
        <v>1099</v>
      </c>
      <c r="D376" s="87" t="s">
        <v>24</v>
      </c>
      <c r="E376" s="84" t="s">
        <v>81</v>
      </c>
      <c r="F376" s="23">
        <v>200</v>
      </c>
      <c r="G376" s="64">
        <f t="shared" si="78"/>
        <v>0.91032000000000002</v>
      </c>
      <c r="H376" s="24">
        <f t="shared" si="79"/>
        <v>76.102751999999995</v>
      </c>
      <c r="I376" s="25">
        <v>0.75860000000000005</v>
      </c>
      <c r="J376" s="24">
        <f t="shared" si="80"/>
        <v>63.418959999999998</v>
      </c>
      <c r="K376" s="25">
        <f t="shared" si="81"/>
        <v>0.69540000000000002</v>
      </c>
      <c r="L376" s="27">
        <f t="shared" si="82"/>
        <v>58.135439999999996</v>
      </c>
      <c r="M376" s="25">
        <v>0.63219999999999998</v>
      </c>
      <c r="N376" s="27">
        <f t="shared" si="83"/>
        <v>52.851919999999993</v>
      </c>
    </row>
    <row r="377" spans="1:14" ht="13" customHeight="1" x14ac:dyDescent="0.2">
      <c r="A377" s="75" t="s">
        <v>1100</v>
      </c>
      <c r="B377" s="75" t="s">
        <v>1101</v>
      </c>
      <c r="C377" s="75" t="s">
        <v>1102</v>
      </c>
      <c r="D377" s="87" t="s">
        <v>24</v>
      </c>
      <c r="E377" s="84" t="s">
        <v>81</v>
      </c>
      <c r="F377" s="23">
        <v>200</v>
      </c>
      <c r="G377" s="64">
        <f t="shared" si="78"/>
        <v>1.07544</v>
      </c>
      <c r="H377" s="24">
        <f t="shared" si="79"/>
        <v>89.906784000000002</v>
      </c>
      <c r="I377" s="25">
        <v>0.8962</v>
      </c>
      <c r="J377" s="24">
        <f t="shared" si="80"/>
        <v>74.922319999999999</v>
      </c>
      <c r="K377" s="25">
        <f t="shared" si="81"/>
        <v>0.82150000000000001</v>
      </c>
      <c r="L377" s="27">
        <f t="shared" si="82"/>
        <v>68.677400000000006</v>
      </c>
      <c r="M377" s="25">
        <v>0.74680000000000002</v>
      </c>
      <c r="N377" s="27">
        <f t="shared" si="83"/>
        <v>62.432479999999998</v>
      </c>
    </row>
    <row r="378" spans="1:14" ht="13" customHeight="1" x14ac:dyDescent="0.2">
      <c r="A378" s="75" t="s">
        <v>1103</v>
      </c>
      <c r="B378" s="75" t="s">
        <v>1104</v>
      </c>
      <c r="C378" s="75" t="s">
        <v>1105</v>
      </c>
      <c r="D378" s="87" t="s">
        <v>24</v>
      </c>
      <c r="E378" s="84" t="s">
        <v>81</v>
      </c>
      <c r="F378" s="23">
        <v>200</v>
      </c>
      <c r="G378" s="64">
        <f t="shared" ref="G378:G409" si="84">I378*1.2</f>
        <v>1.3479599999999998</v>
      </c>
      <c r="H378" s="24">
        <f t="shared" ref="H378:H409" si="85">J378*1.2</f>
        <v>112.68945599999999</v>
      </c>
      <c r="I378" s="25">
        <v>1.1233</v>
      </c>
      <c r="J378" s="24">
        <f t="shared" ref="J378:J409" si="86">I378*$E$3</f>
        <v>93.907879999999992</v>
      </c>
      <c r="K378" s="25">
        <f t="shared" ref="K378:K409" si="87">(I378+M378)/2</f>
        <v>1.0297000000000001</v>
      </c>
      <c r="L378" s="27">
        <f t="shared" ref="L378:L409" si="88">(J378+N378)/2</f>
        <v>86.082920000000001</v>
      </c>
      <c r="M378" s="25">
        <v>0.93610000000000004</v>
      </c>
      <c r="N378" s="27">
        <f t="shared" ref="N378:N409" si="89">M378*$E$3</f>
        <v>78.257959999999997</v>
      </c>
    </row>
    <row r="379" spans="1:14" ht="13" customHeight="1" x14ac:dyDescent="0.2">
      <c r="A379" s="75" t="s">
        <v>1106</v>
      </c>
      <c r="B379" s="75" t="s">
        <v>1107</v>
      </c>
      <c r="C379" s="75" t="s">
        <v>1105</v>
      </c>
      <c r="D379" s="87" t="s">
        <v>24</v>
      </c>
      <c r="E379" s="84" t="s">
        <v>81</v>
      </c>
      <c r="F379" s="23">
        <v>200</v>
      </c>
      <c r="G379" s="64">
        <f t="shared" si="84"/>
        <v>1.51596</v>
      </c>
      <c r="H379" s="24">
        <f t="shared" si="85"/>
        <v>126.73425599999999</v>
      </c>
      <c r="I379" s="25">
        <v>1.2633000000000001</v>
      </c>
      <c r="J379" s="24">
        <f t="shared" si="86"/>
        <v>105.61188</v>
      </c>
      <c r="K379" s="25">
        <f t="shared" si="87"/>
        <v>1.1579999999999999</v>
      </c>
      <c r="L379" s="27">
        <f t="shared" si="88"/>
        <v>96.808799999999991</v>
      </c>
      <c r="M379" s="25">
        <v>1.0527</v>
      </c>
      <c r="N379" s="27">
        <f t="shared" si="89"/>
        <v>88.005719999999997</v>
      </c>
    </row>
    <row r="380" spans="1:14" ht="13" customHeight="1" x14ac:dyDescent="0.2">
      <c r="A380" s="75" t="s">
        <v>1108</v>
      </c>
      <c r="B380" s="75" t="s">
        <v>1109</v>
      </c>
      <c r="C380" s="75" t="s">
        <v>1110</v>
      </c>
      <c r="D380" s="87" t="s">
        <v>24</v>
      </c>
      <c r="E380" s="84" t="s">
        <v>81</v>
      </c>
      <c r="F380" s="23">
        <v>200</v>
      </c>
      <c r="G380" s="64">
        <f t="shared" si="84"/>
        <v>0.75623999999999991</v>
      </c>
      <c r="H380" s="24">
        <f t="shared" si="85"/>
        <v>63.22166399999999</v>
      </c>
      <c r="I380" s="25">
        <v>0.63019999999999998</v>
      </c>
      <c r="J380" s="24">
        <f t="shared" si="86"/>
        <v>52.684719999999992</v>
      </c>
      <c r="K380" s="25">
        <f t="shared" si="87"/>
        <v>0.57765</v>
      </c>
      <c r="L380" s="27">
        <f t="shared" si="88"/>
        <v>48.291539999999998</v>
      </c>
      <c r="M380" s="25">
        <v>0.52510000000000001</v>
      </c>
      <c r="N380" s="27">
        <f t="shared" si="89"/>
        <v>43.898359999999997</v>
      </c>
    </row>
    <row r="381" spans="1:14" ht="13" customHeight="1" x14ac:dyDescent="0.2">
      <c r="A381" s="75" t="s">
        <v>1111</v>
      </c>
      <c r="B381" s="75" t="s">
        <v>1112</v>
      </c>
      <c r="C381" s="75" t="s">
        <v>1110</v>
      </c>
      <c r="D381" s="87" t="s">
        <v>24</v>
      </c>
      <c r="E381" s="84" t="s">
        <v>81</v>
      </c>
      <c r="F381" s="23">
        <v>200</v>
      </c>
      <c r="G381" s="64">
        <f t="shared" si="84"/>
        <v>0.92135999999999996</v>
      </c>
      <c r="H381" s="24">
        <f t="shared" si="85"/>
        <v>77.025695999999996</v>
      </c>
      <c r="I381" s="25">
        <v>0.76780000000000004</v>
      </c>
      <c r="J381" s="24">
        <f t="shared" si="86"/>
        <v>64.188079999999999</v>
      </c>
      <c r="K381" s="25">
        <f t="shared" si="87"/>
        <v>0.70379999999999998</v>
      </c>
      <c r="L381" s="27">
        <f t="shared" si="88"/>
        <v>58.837679999999999</v>
      </c>
      <c r="M381" s="25">
        <v>0.63980000000000004</v>
      </c>
      <c r="N381" s="27">
        <f t="shared" si="89"/>
        <v>53.487279999999998</v>
      </c>
    </row>
    <row r="382" spans="1:14" ht="13" customHeight="1" x14ac:dyDescent="0.2">
      <c r="A382" s="75" t="s">
        <v>1113</v>
      </c>
      <c r="B382" s="75" t="s">
        <v>1114</v>
      </c>
      <c r="C382" s="75" t="s">
        <v>1115</v>
      </c>
      <c r="D382" s="87" t="s">
        <v>24</v>
      </c>
      <c r="E382" s="84" t="s">
        <v>81</v>
      </c>
      <c r="F382" s="23">
        <v>200</v>
      </c>
      <c r="G382" s="64">
        <f t="shared" si="84"/>
        <v>0.62028000000000005</v>
      </c>
      <c r="H382" s="24">
        <f t="shared" si="85"/>
        <v>51.855407999999997</v>
      </c>
      <c r="I382" s="25">
        <v>0.51690000000000003</v>
      </c>
      <c r="J382" s="24">
        <f t="shared" si="86"/>
        <v>43.21284</v>
      </c>
      <c r="K382" s="25">
        <f t="shared" si="87"/>
        <v>0.4738</v>
      </c>
      <c r="L382" s="27">
        <f t="shared" si="88"/>
        <v>39.609679999999997</v>
      </c>
      <c r="M382" s="25">
        <v>0.43070000000000003</v>
      </c>
      <c r="N382" s="27">
        <f t="shared" si="89"/>
        <v>36.006520000000002</v>
      </c>
    </row>
    <row r="383" spans="1:14" ht="13" customHeight="1" x14ac:dyDescent="0.2">
      <c r="A383" s="75" t="s">
        <v>1116</v>
      </c>
      <c r="B383" s="75" t="s">
        <v>1117</v>
      </c>
      <c r="C383" s="75" t="s">
        <v>1118</v>
      </c>
      <c r="D383" s="87" t="s">
        <v>24</v>
      </c>
      <c r="E383" s="84" t="s">
        <v>81</v>
      </c>
      <c r="F383" s="23">
        <v>200</v>
      </c>
      <c r="G383" s="64">
        <f t="shared" si="84"/>
        <v>0.78551999999999988</v>
      </c>
      <c r="H383" s="24">
        <f t="shared" si="85"/>
        <v>65.669471999999985</v>
      </c>
      <c r="I383" s="25">
        <v>0.65459999999999996</v>
      </c>
      <c r="J383" s="24">
        <f t="shared" si="86"/>
        <v>54.72455999999999</v>
      </c>
      <c r="K383" s="25">
        <f t="shared" si="87"/>
        <v>0.60004999999999997</v>
      </c>
      <c r="L383" s="27">
        <f t="shared" si="88"/>
        <v>50.164179999999988</v>
      </c>
      <c r="M383" s="25">
        <v>0.54549999999999998</v>
      </c>
      <c r="N383" s="27">
        <f t="shared" si="89"/>
        <v>45.603799999999993</v>
      </c>
    </row>
    <row r="384" spans="1:14" ht="13" customHeight="1" x14ac:dyDescent="0.2">
      <c r="A384" s="75" t="s">
        <v>1119</v>
      </c>
      <c r="B384" s="75" t="s">
        <v>1120</v>
      </c>
      <c r="C384" s="75" t="s">
        <v>1121</v>
      </c>
      <c r="D384" s="87" t="s">
        <v>24</v>
      </c>
      <c r="E384" s="84" t="s">
        <v>81</v>
      </c>
      <c r="F384" s="23">
        <v>200</v>
      </c>
      <c r="G384" s="64">
        <f t="shared" si="84"/>
        <v>0.98003999999999991</v>
      </c>
      <c r="H384" s="24">
        <f t="shared" si="85"/>
        <v>81.931343999999982</v>
      </c>
      <c r="I384" s="25">
        <v>0.81669999999999998</v>
      </c>
      <c r="J384" s="24">
        <f t="shared" si="86"/>
        <v>68.276119999999992</v>
      </c>
      <c r="K384" s="25">
        <f t="shared" si="87"/>
        <v>0.74859999999999993</v>
      </c>
      <c r="L384" s="27">
        <f t="shared" si="88"/>
        <v>62.582959999999993</v>
      </c>
      <c r="M384" s="25">
        <v>0.68049999999999999</v>
      </c>
      <c r="N384" s="27">
        <f t="shared" si="89"/>
        <v>56.889799999999994</v>
      </c>
    </row>
    <row r="385" spans="1:14" ht="13" customHeight="1" x14ac:dyDescent="0.2">
      <c r="A385" s="75" t="s">
        <v>1122</v>
      </c>
      <c r="B385" s="75" t="s">
        <v>1123</v>
      </c>
      <c r="C385" s="75" t="s">
        <v>1124</v>
      </c>
      <c r="D385" s="87" t="s">
        <v>24</v>
      </c>
      <c r="E385" s="84" t="s">
        <v>81</v>
      </c>
      <c r="F385" s="23">
        <v>200</v>
      </c>
      <c r="G385" s="64">
        <f t="shared" si="84"/>
        <v>1.13784</v>
      </c>
      <c r="H385" s="24">
        <f t="shared" si="85"/>
        <v>95.123424</v>
      </c>
      <c r="I385" s="25">
        <v>0.94820000000000004</v>
      </c>
      <c r="J385" s="24">
        <f t="shared" si="86"/>
        <v>79.26952</v>
      </c>
      <c r="K385" s="25">
        <f t="shared" si="87"/>
        <v>0.86919999999999997</v>
      </c>
      <c r="L385" s="27">
        <f t="shared" si="88"/>
        <v>72.665120000000002</v>
      </c>
      <c r="M385" s="25">
        <v>0.79020000000000001</v>
      </c>
      <c r="N385" s="27">
        <f t="shared" si="89"/>
        <v>66.060720000000003</v>
      </c>
    </row>
    <row r="386" spans="1:14" ht="13" customHeight="1" x14ac:dyDescent="0.2">
      <c r="A386" s="75" t="s">
        <v>1125</v>
      </c>
      <c r="B386" s="75" t="s">
        <v>1126</v>
      </c>
      <c r="C386" s="75" t="s">
        <v>1127</v>
      </c>
      <c r="D386" s="87" t="s">
        <v>24</v>
      </c>
      <c r="E386" s="84" t="s">
        <v>81</v>
      </c>
      <c r="F386" s="23">
        <v>200</v>
      </c>
      <c r="G386" s="64">
        <f t="shared" si="84"/>
        <v>0</v>
      </c>
      <c r="H386" s="24">
        <f t="shared" si="85"/>
        <v>0</v>
      </c>
      <c r="I386" s="25">
        <v>0</v>
      </c>
      <c r="J386" s="24">
        <f t="shared" si="86"/>
        <v>0</v>
      </c>
      <c r="K386" s="25">
        <f t="shared" si="87"/>
        <v>0</v>
      </c>
      <c r="L386" s="27">
        <f t="shared" si="88"/>
        <v>0</v>
      </c>
      <c r="M386" s="25">
        <v>0</v>
      </c>
      <c r="N386" s="27">
        <f t="shared" si="89"/>
        <v>0</v>
      </c>
    </row>
    <row r="387" spans="1:14" ht="13" customHeight="1" x14ac:dyDescent="0.2">
      <c r="A387" s="75" t="s">
        <v>1128</v>
      </c>
      <c r="B387" s="75" t="s">
        <v>1129</v>
      </c>
      <c r="C387" s="75" t="s">
        <v>1130</v>
      </c>
      <c r="D387" s="87" t="s">
        <v>24</v>
      </c>
      <c r="E387" s="84" t="s">
        <v>81</v>
      </c>
      <c r="F387" s="23">
        <v>200</v>
      </c>
      <c r="G387" s="64">
        <f t="shared" si="84"/>
        <v>0.78551999999999988</v>
      </c>
      <c r="H387" s="24">
        <f t="shared" si="85"/>
        <v>65.669471999999985</v>
      </c>
      <c r="I387" s="25">
        <v>0.65459999999999996</v>
      </c>
      <c r="J387" s="24">
        <f t="shared" si="86"/>
        <v>54.72455999999999</v>
      </c>
      <c r="K387" s="25">
        <f t="shared" si="87"/>
        <v>0.60004999999999997</v>
      </c>
      <c r="L387" s="27">
        <f t="shared" si="88"/>
        <v>50.164179999999988</v>
      </c>
      <c r="M387" s="25">
        <v>0.54549999999999998</v>
      </c>
      <c r="N387" s="27">
        <f t="shared" si="89"/>
        <v>45.603799999999993</v>
      </c>
    </row>
    <row r="388" spans="1:14" ht="13" customHeight="1" x14ac:dyDescent="0.2">
      <c r="A388" s="75" t="s">
        <v>1131</v>
      </c>
      <c r="B388" s="75" t="s">
        <v>1132</v>
      </c>
      <c r="C388" s="75" t="s">
        <v>1133</v>
      </c>
      <c r="D388" s="87" t="s">
        <v>24</v>
      </c>
      <c r="E388" s="84" t="s">
        <v>81</v>
      </c>
      <c r="F388" s="23">
        <v>200</v>
      </c>
      <c r="G388" s="64">
        <f t="shared" si="84"/>
        <v>0.62028000000000005</v>
      </c>
      <c r="H388" s="24">
        <f t="shared" si="85"/>
        <v>51.855407999999997</v>
      </c>
      <c r="I388" s="25">
        <v>0.51690000000000003</v>
      </c>
      <c r="J388" s="24">
        <f t="shared" si="86"/>
        <v>43.21284</v>
      </c>
      <c r="K388" s="25">
        <f t="shared" si="87"/>
        <v>0.4738</v>
      </c>
      <c r="L388" s="27">
        <f t="shared" si="88"/>
        <v>39.609679999999997</v>
      </c>
      <c r="M388" s="25">
        <v>0.43070000000000003</v>
      </c>
      <c r="N388" s="27">
        <f t="shared" si="89"/>
        <v>36.006520000000002</v>
      </c>
    </row>
    <row r="389" spans="1:14" ht="13" customHeight="1" x14ac:dyDescent="0.2">
      <c r="A389" s="75" t="s">
        <v>1134</v>
      </c>
      <c r="B389" s="75" t="s">
        <v>1135</v>
      </c>
      <c r="C389" s="75" t="s">
        <v>1136</v>
      </c>
      <c r="D389" s="87" t="s">
        <v>24</v>
      </c>
      <c r="E389" s="84" t="s">
        <v>81</v>
      </c>
      <c r="F389" s="23">
        <v>200</v>
      </c>
      <c r="G389" s="64">
        <f t="shared" si="84"/>
        <v>0.78551999999999988</v>
      </c>
      <c r="H389" s="24">
        <f t="shared" si="85"/>
        <v>65.669471999999985</v>
      </c>
      <c r="I389" s="25">
        <v>0.65459999999999996</v>
      </c>
      <c r="J389" s="24">
        <f t="shared" si="86"/>
        <v>54.72455999999999</v>
      </c>
      <c r="K389" s="25">
        <f t="shared" si="87"/>
        <v>0.60004999999999997</v>
      </c>
      <c r="L389" s="27">
        <f t="shared" si="88"/>
        <v>50.164179999999988</v>
      </c>
      <c r="M389" s="25">
        <v>0.54549999999999998</v>
      </c>
      <c r="N389" s="27">
        <f t="shared" si="89"/>
        <v>45.603799999999993</v>
      </c>
    </row>
    <row r="390" spans="1:14" ht="13" customHeight="1" x14ac:dyDescent="0.2">
      <c r="A390" s="75" t="s">
        <v>1137</v>
      </c>
      <c r="B390" s="75" t="s">
        <v>1138</v>
      </c>
      <c r="C390" s="75" t="s">
        <v>1139</v>
      </c>
      <c r="D390" s="87" t="s">
        <v>24</v>
      </c>
      <c r="E390" s="84" t="s">
        <v>81</v>
      </c>
      <c r="F390" s="23">
        <v>200</v>
      </c>
      <c r="G390" s="64">
        <f t="shared" si="84"/>
        <v>0.98003999999999991</v>
      </c>
      <c r="H390" s="24">
        <f t="shared" si="85"/>
        <v>81.931343999999982</v>
      </c>
      <c r="I390" s="25">
        <v>0.81669999999999998</v>
      </c>
      <c r="J390" s="24">
        <f t="shared" si="86"/>
        <v>68.276119999999992</v>
      </c>
      <c r="K390" s="25">
        <f t="shared" si="87"/>
        <v>0.74859999999999993</v>
      </c>
      <c r="L390" s="27">
        <f t="shared" si="88"/>
        <v>62.582959999999993</v>
      </c>
      <c r="M390" s="25">
        <v>0.68049999999999999</v>
      </c>
      <c r="N390" s="27">
        <f t="shared" si="89"/>
        <v>56.889799999999994</v>
      </c>
    </row>
    <row r="391" spans="1:14" ht="13" customHeight="1" x14ac:dyDescent="0.2">
      <c r="A391" s="75" t="s">
        <v>1140</v>
      </c>
      <c r="B391" s="75" t="s">
        <v>1141</v>
      </c>
      <c r="C391" s="75" t="s">
        <v>1142</v>
      </c>
      <c r="D391" s="87" t="s">
        <v>24</v>
      </c>
      <c r="E391" s="84" t="s">
        <v>81</v>
      </c>
      <c r="F391" s="23">
        <v>200</v>
      </c>
      <c r="G391" s="64">
        <f t="shared" si="84"/>
        <v>1.13784</v>
      </c>
      <c r="H391" s="24">
        <f t="shared" si="85"/>
        <v>95.123424</v>
      </c>
      <c r="I391" s="25">
        <v>0.94820000000000004</v>
      </c>
      <c r="J391" s="24">
        <f t="shared" si="86"/>
        <v>79.26952</v>
      </c>
      <c r="K391" s="25">
        <f t="shared" si="87"/>
        <v>0.86919999999999997</v>
      </c>
      <c r="L391" s="27">
        <f t="shared" si="88"/>
        <v>72.665120000000002</v>
      </c>
      <c r="M391" s="25">
        <v>0.79020000000000001</v>
      </c>
      <c r="N391" s="27">
        <f t="shared" si="89"/>
        <v>66.060720000000003</v>
      </c>
    </row>
    <row r="392" spans="1:14" ht="13" customHeight="1" x14ac:dyDescent="0.2">
      <c r="A392" s="75" t="s">
        <v>1143</v>
      </c>
      <c r="B392" s="75" t="s">
        <v>1144</v>
      </c>
      <c r="C392" s="75" t="s">
        <v>1145</v>
      </c>
      <c r="D392" s="87" t="s">
        <v>24</v>
      </c>
      <c r="E392" s="84" t="s">
        <v>81</v>
      </c>
      <c r="F392" s="23">
        <v>200</v>
      </c>
      <c r="G392" s="64">
        <f t="shared" si="84"/>
        <v>0.62028000000000005</v>
      </c>
      <c r="H392" s="24">
        <f t="shared" si="85"/>
        <v>51.855407999999997</v>
      </c>
      <c r="I392" s="25">
        <v>0.51690000000000003</v>
      </c>
      <c r="J392" s="24">
        <f t="shared" si="86"/>
        <v>43.21284</v>
      </c>
      <c r="K392" s="25">
        <f t="shared" si="87"/>
        <v>0.4738</v>
      </c>
      <c r="L392" s="27">
        <f t="shared" si="88"/>
        <v>39.609679999999997</v>
      </c>
      <c r="M392" s="25">
        <v>0.43070000000000003</v>
      </c>
      <c r="N392" s="27">
        <f t="shared" si="89"/>
        <v>36.006520000000002</v>
      </c>
    </row>
    <row r="393" spans="1:14" ht="13" customHeight="1" x14ac:dyDescent="0.2">
      <c r="A393" s="75" t="s">
        <v>1146</v>
      </c>
      <c r="B393" s="75" t="s">
        <v>1147</v>
      </c>
      <c r="C393" s="75" t="s">
        <v>1148</v>
      </c>
      <c r="D393" s="87" t="s">
        <v>24</v>
      </c>
      <c r="E393" s="84" t="s">
        <v>81</v>
      </c>
      <c r="F393" s="23">
        <v>200</v>
      </c>
      <c r="G393" s="64">
        <f t="shared" si="84"/>
        <v>0.78551999999999988</v>
      </c>
      <c r="H393" s="24">
        <f t="shared" si="85"/>
        <v>65.669471999999985</v>
      </c>
      <c r="I393" s="25">
        <v>0.65459999999999996</v>
      </c>
      <c r="J393" s="24">
        <f t="shared" si="86"/>
        <v>54.72455999999999</v>
      </c>
      <c r="K393" s="25">
        <f t="shared" si="87"/>
        <v>0.60004999999999997</v>
      </c>
      <c r="L393" s="27">
        <f t="shared" si="88"/>
        <v>50.164179999999988</v>
      </c>
      <c r="M393" s="25">
        <v>0.54549999999999998</v>
      </c>
      <c r="N393" s="27">
        <f t="shared" si="89"/>
        <v>45.603799999999993</v>
      </c>
    </row>
    <row r="394" spans="1:14" ht="13" customHeight="1" x14ac:dyDescent="0.2">
      <c r="A394" s="75" t="s">
        <v>1149</v>
      </c>
      <c r="B394" s="75" t="s">
        <v>1150</v>
      </c>
      <c r="C394" s="75" t="s">
        <v>1151</v>
      </c>
      <c r="D394" s="87" t="s">
        <v>24</v>
      </c>
      <c r="E394" s="84" t="s">
        <v>81</v>
      </c>
      <c r="F394" s="23">
        <v>200</v>
      </c>
      <c r="G394" s="64">
        <f t="shared" si="84"/>
        <v>0.62028000000000005</v>
      </c>
      <c r="H394" s="24">
        <f t="shared" si="85"/>
        <v>51.855407999999997</v>
      </c>
      <c r="I394" s="25">
        <v>0.51690000000000003</v>
      </c>
      <c r="J394" s="24">
        <f t="shared" si="86"/>
        <v>43.21284</v>
      </c>
      <c r="K394" s="25">
        <f t="shared" si="87"/>
        <v>0.4738</v>
      </c>
      <c r="L394" s="27">
        <f t="shared" si="88"/>
        <v>39.609679999999997</v>
      </c>
      <c r="M394" s="25">
        <v>0.43070000000000003</v>
      </c>
      <c r="N394" s="27">
        <f t="shared" si="89"/>
        <v>36.006520000000002</v>
      </c>
    </row>
    <row r="395" spans="1:14" ht="13" customHeight="1" x14ac:dyDescent="0.2">
      <c r="A395" s="75" t="s">
        <v>1152</v>
      </c>
      <c r="B395" s="75" t="s">
        <v>1153</v>
      </c>
      <c r="C395" s="75" t="s">
        <v>1154</v>
      </c>
      <c r="D395" s="87" t="s">
        <v>24</v>
      </c>
      <c r="E395" s="84" t="s">
        <v>81</v>
      </c>
      <c r="F395" s="23">
        <v>200</v>
      </c>
      <c r="G395" s="64">
        <f t="shared" si="84"/>
        <v>0.78551999999999988</v>
      </c>
      <c r="H395" s="24">
        <f t="shared" si="85"/>
        <v>65.669471999999985</v>
      </c>
      <c r="I395" s="25">
        <v>0.65459999999999996</v>
      </c>
      <c r="J395" s="24">
        <f t="shared" si="86"/>
        <v>54.72455999999999</v>
      </c>
      <c r="K395" s="25">
        <f t="shared" si="87"/>
        <v>0.60004999999999997</v>
      </c>
      <c r="L395" s="27">
        <f t="shared" si="88"/>
        <v>50.164179999999988</v>
      </c>
      <c r="M395" s="25">
        <v>0.54549999999999998</v>
      </c>
      <c r="N395" s="27">
        <f t="shared" si="89"/>
        <v>45.603799999999993</v>
      </c>
    </row>
    <row r="396" spans="1:14" ht="13" customHeight="1" x14ac:dyDescent="0.2">
      <c r="A396" s="75" t="s">
        <v>1155</v>
      </c>
      <c r="B396" s="75" t="s">
        <v>1156</v>
      </c>
      <c r="C396" s="75" t="s">
        <v>1157</v>
      </c>
      <c r="D396" s="87" t="s">
        <v>24</v>
      </c>
      <c r="E396" s="84" t="s">
        <v>81</v>
      </c>
      <c r="F396" s="23">
        <v>200</v>
      </c>
      <c r="G396" s="64">
        <f t="shared" si="84"/>
        <v>0.98003999999999991</v>
      </c>
      <c r="H396" s="24">
        <f t="shared" si="85"/>
        <v>81.931343999999982</v>
      </c>
      <c r="I396" s="25">
        <v>0.81669999999999998</v>
      </c>
      <c r="J396" s="24">
        <f t="shared" si="86"/>
        <v>68.276119999999992</v>
      </c>
      <c r="K396" s="25">
        <f t="shared" si="87"/>
        <v>0.74859999999999993</v>
      </c>
      <c r="L396" s="27">
        <f t="shared" si="88"/>
        <v>62.582959999999993</v>
      </c>
      <c r="M396" s="25">
        <v>0.68049999999999999</v>
      </c>
      <c r="N396" s="27">
        <f t="shared" si="89"/>
        <v>56.889799999999994</v>
      </c>
    </row>
    <row r="397" spans="1:14" ht="13" customHeight="1" x14ac:dyDescent="0.2">
      <c r="A397" s="75" t="s">
        <v>1158</v>
      </c>
      <c r="B397" s="75" t="s">
        <v>1159</v>
      </c>
      <c r="C397" s="75" t="s">
        <v>1160</v>
      </c>
      <c r="D397" s="87" t="s">
        <v>24</v>
      </c>
      <c r="E397" s="84" t="s">
        <v>81</v>
      </c>
      <c r="F397" s="23">
        <v>200</v>
      </c>
      <c r="G397" s="64">
        <f t="shared" si="84"/>
        <v>1.13784</v>
      </c>
      <c r="H397" s="24">
        <f t="shared" si="85"/>
        <v>95.123424</v>
      </c>
      <c r="I397" s="25">
        <v>0.94820000000000004</v>
      </c>
      <c r="J397" s="24">
        <f t="shared" si="86"/>
        <v>79.26952</v>
      </c>
      <c r="K397" s="25">
        <f t="shared" si="87"/>
        <v>0.86919999999999997</v>
      </c>
      <c r="L397" s="27">
        <f t="shared" si="88"/>
        <v>72.665120000000002</v>
      </c>
      <c r="M397" s="25">
        <v>0.79020000000000001</v>
      </c>
      <c r="N397" s="27">
        <f t="shared" si="89"/>
        <v>66.060720000000003</v>
      </c>
    </row>
    <row r="398" spans="1:14" ht="13" customHeight="1" x14ac:dyDescent="0.2">
      <c r="A398" s="75" t="s">
        <v>1161</v>
      </c>
      <c r="B398" s="75" t="s">
        <v>1162</v>
      </c>
      <c r="C398" s="75" t="s">
        <v>1163</v>
      </c>
      <c r="D398" s="87" t="s">
        <v>24</v>
      </c>
      <c r="E398" s="84" t="s">
        <v>81</v>
      </c>
      <c r="F398" s="23">
        <v>200</v>
      </c>
      <c r="G398" s="64">
        <f t="shared" si="84"/>
        <v>0</v>
      </c>
      <c r="H398" s="24">
        <f t="shared" si="85"/>
        <v>0</v>
      </c>
      <c r="I398" s="25">
        <v>0</v>
      </c>
      <c r="J398" s="24">
        <f t="shared" si="86"/>
        <v>0</v>
      </c>
      <c r="K398" s="25">
        <f t="shared" si="87"/>
        <v>0</v>
      </c>
      <c r="L398" s="27">
        <f t="shared" si="88"/>
        <v>0</v>
      </c>
      <c r="M398" s="25">
        <v>0</v>
      </c>
      <c r="N398" s="27">
        <f t="shared" si="89"/>
        <v>0</v>
      </c>
    </row>
    <row r="399" spans="1:14" ht="13" customHeight="1" x14ac:dyDescent="0.2">
      <c r="A399" s="75" t="s">
        <v>1164</v>
      </c>
      <c r="B399" s="75" t="s">
        <v>1165</v>
      </c>
      <c r="C399" s="75" t="s">
        <v>1166</v>
      </c>
      <c r="D399" s="87" t="s">
        <v>24</v>
      </c>
      <c r="E399" s="84" t="s">
        <v>81</v>
      </c>
      <c r="F399" s="23">
        <v>200</v>
      </c>
      <c r="G399" s="64">
        <f t="shared" si="84"/>
        <v>0.78551999999999988</v>
      </c>
      <c r="H399" s="24">
        <f t="shared" si="85"/>
        <v>65.669471999999985</v>
      </c>
      <c r="I399" s="25">
        <v>0.65459999999999996</v>
      </c>
      <c r="J399" s="24">
        <f t="shared" si="86"/>
        <v>54.72455999999999</v>
      </c>
      <c r="K399" s="25">
        <f t="shared" si="87"/>
        <v>0.60004999999999997</v>
      </c>
      <c r="L399" s="27">
        <f t="shared" si="88"/>
        <v>50.164179999999988</v>
      </c>
      <c r="M399" s="25">
        <v>0.54549999999999998</v>
      </c>
      <c r="N399" s="27">
        <f t="shared" si="89"/>
        <v>45.603799999999993</v>
      </c>
    </row>
    <row r="400" spans="1:14" ht="13" customHeight="1" x14ac:dyDescent="0.2">
      <c r="A400" s="75" t="s">
        <v>1167</v>
      </c>
      <c r="B400" s="75" t="s">
        <v>1168</v>
      </c>
      <c r="C400" s="75" t="s">
        <v>1169</v>
      </c>
      <c r="D400" s="69" t="s">
        <v>126</v>
      </c>
      <c r="E400" s="84" t="s">
        <v>81</v>
      </c>
      <c r="F400" s="23">
        <v>200</v>
      </c>
      <c r="G400" s="64">
        <f t="shared" si="84"/>
        <v>0</v>
      </c>
      <c r="H400" s="24">
        <f t="shared" si="85"/>
        <v>0</v>
      </c>
      <c r="I400" s="25">
        <v>0</v>
      </c>
      <c r="J400" s="24">
        <f t="shared" si="86"/>
        <v>0</v>
      </c>
      <c r="K400" s="25">
        <f t="shared" si="87"/>
        <v>0</v>
      </c>
      <c r="L400" s="27">
        <f t="shared" si="88"/>
        <v>0</v>
      </c>
      <c r="M400" s="25">
        <v>0</v>
      </c>
      <c r="N400" s="27">
        <f t="shared" si="89"/>
        <v>0</v>
      </c>
    </row>
    <row r="401" spans="1:14" ht="13" customHeight="1" x14ac:dyDescent="0.2">
      <c r="A401" s="75" t="s">
        <v>1170</v>
      </c>
      <c r="B401" s="75" t="s">
        <v>1171</v>
      </c>
      <c r="C401" s="75" t="s">
        <v>1172</v>
      </c>
      <c r="D401" s="69" t="s">
        <v>126</v>
      </c>
      <c r="E401" s="84" t="s">
        <v>81</v>
      </c>
      <c r="F401" s="23">
        <v>200</v>
      </c>
      <c r="G401" s="64">
        <f t="shared" si="84"/>
        <v>0</v>
      </c>
      <c r="H401" s="24">
        <f t="shared" si="85"/>
        <v>0</v>
      </c>
      <c r="I401" s="25">
        <v>0</v>
      </c>
      <c r="J401" s="24">
        <f t="shared" si="86"/>
        <v>0</v>
      </c>
      <c r="K401" s="25">
        <f t="shared" si="87"/>
        <v>0</v>
      </c>
      <c r="L401" s="27">
        <f t="shared" si="88"/>
        <v>0</v>
      </c>
      <c r="M401" s="25">
        <v>0</v>
      </c>
      <c r="N401" s="27">
        <f t="shared" si="89"/>
        <v>0</v>
      </c>
    </row>
    <row r="402" spans="1:14" ht="13" customHeight="1" x14ac:dyDescent="0.2">
      <c r="A402" s="75" t="s">
        <v>1173</v>
      </c>
      <c r="B402" s="75" t="s">
        <v>1174</v>
      </c>
      <c r="C402" s="75" t="s">
        <v>1175</v>
      </c>
      <c r="D402" s="69" t="s">
        <v>126</v>
      </c>
      <c r="E402" s="84" t="s">
        <v>81</v>
      </c>
      <c r="F402" s="23">
        <v>200</v>
      </c>
      <c r="G402" s="64">
        <f t="shared" si="84"/>
        <v>0</v>
      </c>
      <c r="H402" s="24">
        <f t="shared" si="85"/>
        <v>0</v>
      </c>
      <c r="I402" s="25">
        <v>0</v>
      </c>
      <c r="J402" s="24">
        <f t="shared" si="86"/>
        <v>0</v>
      </c>
      <c r="K402" s="25">
        <f t="shared" si="87"/>
        <v>0</v>
      </c>
      <c r="L402" s="27">
        <f t="shared" si="88"/>
        <v>0</v>
      </c>
      <c r="M402" s="25">
        <v>0</v>
      </c>
      <c r="N402" s="27">
        <f t="shared" si="89"/>
        <v>0</v>
      </c>
    </row>
    <row r="403" spans="1:14" ht="13" customHeight="1" x14ac:dyDescent="0.2">
      <c r="A403" s="75" t="s">
        <v>1176</v>
      </c>
      <c r="B403" s="75" t="s">
        <v>1177</v>
      </c>
      <c r="C403" s="75" t="s">
        <v>1178</v>
      </c>
      <c r="D403" s="69" t="s">
        <v>126</v>
      </c>
      <c r="E403" s="84" t="s">
        <v>81</v>
      </c>
      <c r="F403" s="23">
        <v>200</v>
      </c>
      <c r="G403" s="64">
        <f t="shared" si="84"/>
        <v>0</v>
      </c>
      <c r="H403" s="24">
        <f t="shared" si="85"/>
        <v>0</v>
      </c>
      <c r="I403" s="25">
        <v>0</v>
      </c>
      <c r="J403" s="24">
        <f t="shared" si="86"/>
        <v>0</v>
      </c>
      <c r="K403" s="25">
        <f t="shared" si="87"/>
        <v>0</v>
      </c>
      <c r="L403" s="27">
        <f t="shared" si="88"/>
        <v>0</v>
      </c>
      <c r="M403" s="25">
        <v>0</v>
      </c>
      <c r="N403" s="27">
        <f t="shared" si="89"/>
        <v>0</v>
      </c>
    </row>
    <row r="404" spans="1:14" ht="13" customHeight="1" x14ac:dyDescent="0.2">
      <c r="A404" s="75" t="s">
        <v>1179</v>
      </c>
      <c r="B404" s="75" t="s">
        <v>1180</v>
      </c>
      <c r="C404" s="75" t="s">
        <v>1181</v>
      </c>
      <c r="D404" s="69" t="s">
        <v>126</v>
      </c>
      <c r="E404" s="84" t="s">
        <v>81</v>
      </c>
      <c r="F404" s="23">
        <v>200</v>
      </c>
      <c r="G404" s="64">
        <f t="shared" si="84"/>
        <v>0</v>
      </c>
      <c r="H404" s="24">
        <f t="shared" si="85"/>
        <v>0</v>
      </c>
      <c r="I404" s="25">
        <v>0</v>
      </c>
      <c r="J404" s="24">
        <f t="shared" si="86"/>
        <v>0</v>
      </c>
      <c r="K404" s="25">
        <f t="shared" si="87"/>
        <v>0</v>
      </c>
      <c r="L404" s="27">
        <f t="shared" si="88"/>
        <v>0</v>
      </c>
      <c r="M404" s="25">
        <v>0</v>
      </c>
      <c r="N404" s="27">
        <f t="shared" si="89"/>
        <v>0</v>
      </c>
    </row>
    <row r="405" spans="1:14" ht="13" customHeight="1" x14ac:dyDescent="0.2">
      <c r="A405" s="75" t="s">
        <v>1182</v>
      </c>
      <c r="B405" s="75" t="s">
        <v>1183</v>
      </c>
      <c r="C405" s="75" t="s">
        <v>1184</v>
      </c>
      <c r="D405" s="69" t="s">
        <v>126</v>
      </c>
      <c r="E405" s="84" t="s">
        <v>81</v>
      </c>
      <c r="F405" s="23">
        <v>200</v>
      </c>
      <c r="G405" s="64">
        <f t="shared" si="84"/>
        <v>0</v>
      </c>
      <c r="H405" s="24">
        <f t="shared" si="85"/>
        <v>0</v>
      </c>
      <c r="I405" s="25">
        <v>0</v>
      </c>
      <c r="J405" s="24">
        <f t="shared" si="86"/>
        <v>0</v>
      </c>
      <c r="K405" s="25">
        <f t="shared" si="87"/>
        <v>0</v>
      </c>
      <c r="L405" s="27">
        <f t="shared" si="88"/>
        <v>0</v>
      </c>
      <c r="M405" s="25">
        <v>0</v>
      </c>
      <c r="N405" s="27">
        <f t="shared" si="89"/>
        <v>0</v>
      </c>
    </row>
    <row r="406" spans="1:14" ht="13" customHeight="1" x14ac:dyDescent="0.2">
      <c r="A406" s="75" t="s">
        <v>1185</v>
      </c>
      <c r="B406" s="75" t="s">
        <v>1186</v>
      </c>
      <c r="C406" s="75" t="s">
        <v>1187</v>
      </c>
      <c r="D406" s="69" t="s">
        <v>41</v>
      </c>
      <c r="E406" s="84" t="s">
        <v>81</v>
      </c>
      <c r="F406" s="23">
        <v>200</v>
      </c>
      <c r="G406" s="64">
        <f t="shared" si="84"/>
        <v>0</v>
      </c>
      <c r="H406" s="24">
        <f t="shared" si="85"/>
        <v>0</v>
      </c>
      <c r="I406" s="25">
        <v>0</v>
      </c>
      <c r="J406" s="24">
        <f t="shared" si="86"/>
        <v>0</v>
      </c>
      <c r="K406" s="25">
        <f t="shared" si="87"/>
        <v>0</v>
      </c>
      <c r="L406" s="27">
        <f t="shared" si="88"/>
        <v>0</v>
      </c>
      <c r="M406" s="25">
        <v>0</v>
      </c>
      <c r="N406" s="27">
        <f t="shared" si="89"/>
        <v>0</v>
      </c>
    </row>
    <row r="407" spans="1:14" ht="13" customHeight="1" x14ac:dyDescent="0.2">
      <c r="A407" s="75" t="s">
        <v>1188</v>
      </c>
      <c r="B407" s="75" t="s">
        <v>1189</v>
      </c>
      <c r="C407" s="75" t="s">
        <v>1190</v>
      </c>
      <c r="D407" s="69" t="s">
        <v>41</v>
      </c>
      <c r="E407" s="84" t="s">
        <v>81</v>
      </c>
      <c r="F407" s="23">
        <v>200</v>
      </c>
      <c r="G407" s="64">
        <f t="shared" si="84"/>
        <v>0</v>
      </c>
      <c r="H407" s="24">
        <f t="shared" si="85"/>
        <v>0</v>
      </c>
      <c r="I407" s="25">
        <v>0</v>
      </c>
      <c r="J407" s="24">
        <f t="shared" si="86"/>
        <v>0</v>
      </c>
      <c r="K407" s="25">
        <f t="shared" si="87"/>
        <v>0</v>
      </c>
      <c r="L407" s="27">
        <f t="shared" si="88"/>
        <v>0</v>
      </c>
      <c r="M407" s="25">
        <v>0</v>
      </c>
      <c r="N407" s="27">
        <f t="shared" si="89"/>
        <v>0</v>
      </c>
    </row>
    <row r="408" spans="1:14" ht="13" customHeight="1" x14ac:dyDescent="0.2">
      <c r="A408" s="75" t="s">
        <v>1191</v>
      </c>
      <c r="B408" s="75" t="s">
        <v>1192</v>
      </c>
      <c r="C408" s="75" t="s">
        <v>1193</v>
      </c>
      <c r="D408" s="69" t="s">
        <v>41</v>
      </c>
      <c r="E408" s="84" t="s">
        <v>81</v>
      </c>
      <c r="F408" s="23">
        <v>200</v>
      </c>
      <c r="G408" s="64">
        <f t="shared" si="84"/>
        <v>0</v>
      </c>
      <c r="H408" s="24">
        <f t="shared" si="85"/>
        <v>0</v>
      </c>
      <c r="I408" s="25">
        <v>0</v>
      </c>
      <c r="J408" s="24">
        <f t="shared" si="86"/>
        <v>0</v>
      </c>
      <c r="K408" s="25">
        <f t="shared" si="87"/>
        <v>0</v>
      </c>
      <c r="L408" s="27">
        <f t="shared" si="88"/>
        <v>0</v>
      </c>
      <c r="M408" s="25">
        <v>0</v>
      </c>
      <c r="N408" s="27">
        <f t="shared" si="89"/>
        <v>0</v>
      </c>
    </row>
    <row r="409" spans="1:14" ht="13" customHeight="1" x14ac:dyDescent="0.2">
      <c r="A409" s="75" t="s">
        <v>1194</v>
      </c>
      <c r="B409" s="75" t="s">
        <v>1195</v>
      </c>
      <c r="C409" s="75" t="s">
        <v>1196</v>
      </c>
      <c r="D409" s="69" t="s">
        <v>41</v>
      </c>
      <c r="E409" s="84" t="s">
        <v>81</v>
      </c>
      <c r="F409" s="23">
        <v>200</v>
      </c>
      <c r="G409" s="64">
        <f t="shared" si="84"/>
        <v>0</v>
      </c>
      <c r="H409" s="24">
        <f t="shared" si="85"/>
        <v>0</v>
      </c>
      <c r="I409" s="25">
        <v>0</v>
      </c>
      <c r="J409" s="24">
        <f t="shared" si="86"/>
        <v>0</v>
      </c>
      <c r="K409" s="25">
        <f t="shared" si="87"/>
        <v>0</v>
      </c>
      <c r="L409" s="27">
        <f t="shared" si="88"/>
        <v>0</v>
      </c>
      <c r="M409" s="25">
        <v>0</v>
      </c>
      <c r="N409" s="27">
        <f t="shared" si="89"/>
        <v>0</v>
      </c>
    </row>
    <row r="410" spans="1:14" ht="13" customHeight="1" x14ac:dyDescent="0.2">
      <c r="A410" s="75" t="s">
        <v>1197</v>
      </c>
      <c r="B410" s="75" t="s">
        <v>1198</v>
      </c>
      <c r="C410" s="75" t="s">
        <v>1199</v>
      </c>
      <c r="D410" s="69" t="s">
        <v>41</v>
      </c>
      <c r="E410" s="84" t="s">
        <v>81</v>
      </c>
      <c r="F410" s="23">
        <v>200</v>
      </c>
      <c r="G410" s="64">
        <f t="shared" ref="G410:G441" si="90">I410*1.2</f>
        <v>0</v>
      </c>
      <c r="H410" s="24">
        <f t="shared" ref="H410:H441" si="91">J410*1.2</f>
        <v>0</v>
      </c>
      <c r="I410" s="25">
        <v>0</v>
      </c>
      <c r="J410" s="24">
        <f t="shared" ref="J410:J441" si="92">I410*$E$3</f>
        <v>0</v>
      </c>
      <c r="K410" s="25">
        <f t="shared" ref="K410:K441" si="93">(I410+M410)/2</f>
        <v>0</v>
      </c>
      <c r="L410" s="27">
        <f t="shared" ref="L410:L441" si="94">(J410+N410)/2</f>
        <v>0</v>
      </c>
      <c r="M410" s="25">
        <v>0</v>
      </c>
      <c r="N410" s="27">
        <f t="shared" ref="N410:N441" si="95">M410*$E$3</f>
        <v>0</v>
      </c>
    </row>
    <row r="411" spans="1:14" ht="13" customHeight="1" x14ac:dyDescent="0.2">
      <c r="A411" s="75" t="s">
        <v>1200</v>
      </c>
      <c r="B411" s="75" t="s">
        <v>1201</v>
      </c>
      <c r="C411" s="75" t="s">
        <v>1202</v>
      </c>
      <c r="D411" s="69" t="s">
        <v>41</v>
      </c>
      <c r="E411" s="84" t="s">
        <v>81</v>
      </c>
      <c r="F411" s="23">
        <v>200</v>
      </c>
      <c r="G411" s="64">
        <f t="shared" si="90"/>
        <v>0</v>
      </c>
      <c r="H411" s="24">
        <f t="shared" si="91"/>
        <v>0</v>
      </c>
      <c r="I411" s="25">
        <v>0</v>
      </c>
      <c r="J411" s="24">
        <f t="shared" si="92"/>
        <v>0</v>
      </c>
      <c r="K411" s="25">
        <f t="shared" si="93"/>
        <v>0</v>
      </c>
      <c r="L411" s="27">
        <f t="shared" si="94"/>
        <v>0</v>
      </c>
      <c r="M411" s="25">
        <v>0</v>
      </c>
      <c r="N411" s="27">
        <f t="shared" si="95"/>
        <v>0</v>
      </c>
    </row>
    <row r="412" spans="1:14" ht="13" customHeight="1" x14ac:dyDescent="0.2">
      <c r="A412" s="75" t="s">
        <v>1203</v>
      </c>
      <c r="B412" s="75" t="s">
        <v>1204</v>
      </c>
      <c r="C412" s="75" t="s">
        <v>1205</v>
      </c>
      <c r="D412" s="87" t="s">
        <v>24</v>
      </c>
      <c r="E412" s="84" t="s">
        <v>81</v>
      </c>
      <c r="F412" s="23">
        <v>200</v>
      </c>
      <c r="G412" s="64">
        <f t="shared" si="90"/>
        <v>1.7618399999999999</v>
      </c>
      <c r="H412" s="24">
        <f t="shared" si="91"/>
        <v>147.28982399999998</v>
      </c>
      <c r="I412" s="25">
        <v>1.4681999999999999</v>
      </c>
      <c r="J412" s="24">
        <f t="shared" si="92"/>
        <v>122.74151999999999</v>
      </c>
      <c r="K412" s="25">
        <f t="shared" si="93"/>
        <v>1.34585</v>
      </c>
      <c r="L412" s="27">
        <f t="shared" si="94"/>
        <v>112.51306</v>
      </c>
      <c r="M412" s="25">
        <v>1.2235</v>
      </c>
      <c r="N412" s="27">
        <f t="shared" si="95"/>
        <v>102.2846</v>
      </c>
    </row>
    <row r="413" spans="1:14" ht="13" customHeight="1" x14ac:dyDescent="0.2">
      <c r="A413" s="75" t="s">
        <v>1206</v>
      </c>
      <c r="B413" s="75" t="s">
        <v>1207</v>
      </c>
      <c r="C413" s="75" t="s">
        <v>1208</v>
      </c>
      <c r="D413" s="87" t="s">
        <v>24</v>
      </c>
      <c r="E413" s="84" t="s">
        <v>81</v>
      </c>
      <c r="F413" s="23">
        <v>200</v>
      </c>
      <c r="G413" s="64">
        <f t="shared" si="90"/>
        <v>2.0922000000000001</v>
      </c>
      <c r="H413" s="24">
        <f t="shared" si="91"/>
        <v>174.90791999999999</v>
      </c>
      <c r="I413" s="25">
        <v>1.7435</v>
      </c>
      <c r="J413" s="24">
        <f t="shared" si="92"/>
        <v>145.75659999999999</v>
      </c>
      <c r="K413" s="25">
        <f t="shared" si="93"/>
        <v>1.5982000000000001</v>
      </c>
      <c r="L413" s="27">
        <f t="shared" si="94"/>
        <v>133.60952</v>
      </c>
      <c r="M413" s="25">
        <v>1.4529000000000001</v>
      </c>
      <c r="N413" s="27">
        <f t="shared" si="95"/>
        <v>121.46244</v>
      </c>
    </row>
    <row r="414" spans="1:14" ht="13" customHeight="1" x14ac:dyDescent="0.2">
      <c r="A414" s="75" t="s">
        <v>1209</v>
      </c>
      <c r="B414" s="75" t="s">
        <v>1210</v>
      </c>
      <c r="C414" s="75" t="s">
        <v>1211</v>
      </c>
      <c r="D414" s="87" t="s">
        <v>24</v>
      </c>
      <c r="E414" s="84" t="s">
        <v>81</v>
      </c>
      <c r="F414" s="23">
        <v>200</v>
      </c>
      <c r="G414" s="64">
        <f t="shared" si="90"/>
        <v>2.2941599999999998</v>
      </c>
      <c r="H414" s="24">
        <f t="shared" si="91"/>
        <v>191.79177599999997</v>
      </c>
      <c r="I414" s="25">
        <v>1.9117999999999999</v>
      </c>
      <c r="J414" s="24">
        <f t="shared" si="92"/>
        <v>159.82647999999998</v>
      </c>
      <c r="K414" s="25">
        <f t="shared" si="93"/>
        <v>1.7524500000000001</v>
      </c>
      <c r="L414" s="27">
        <f t="shared" si="94"/>
        <v>146.50482</v>
      </c>
      <c r="M414" s="25">
        <v>1.5931</v>
      </c>
      <c r="N414" s="27">
        <f t="shared" si="95"/>
        <v>133.18315999999999</v>
      </c>
    </row>
    <row r="415" spans="1:14" ht="13" customHeight="1" x14ac:dyDescent="0.2">
      <c r="A415" s="75" t="s">
        <v>1212</v>
      </c>
      <c r="B415" s="75" t="s">
        <v>1213</v>
      </c>
      <c r="C415" s="75" t="s">
        <v>1214</v>
      </c>
      <c r="D415" s="87" t="s">
        <v>24</v>
      </c>
      <c r="E415" s="84" t="s">
        <v>81</v>
      </c>
      <c r="F415" s="23">
        <v>200</v>
      </c>
      <c r="G415" s="64">
        <f t="shared" si="90"/>
        <v>2.62452</v>
      </c>
      <c r="H415" s="24">
        <f t="shared" si="91"/>
        <v>219.40987199999998</v>
      </c>
      <c r="I415" s="25">
        <v>2.1871</v>
      </c>
      <c r="J415" s="24">
        <f t="shared" si="92"/>
        <v>182.84155999999999</v>
      </c>
      <c r="K415" s="25">
        <f t="shared" si="93"/>
        <v>2.0047999999999999</v>
      </c>
      <c r="L415" s="27">
        <f t="shared" si="94"/>
        <v>167.60127999999997</v>
      </c>
      <c r="M415" s="25">
        <v>1.8225</v>
      </c>
      <c r="N415" s="27">
        <f t="shared" si="95"/>
        <v>152.36099999999999</v>
      </c>
    </row>
    <row r="416" spans="1:14" ht="13" customHeight="1" x14ac:dyDescent="0.2">
      <c r="A416" s="75" t="s">
        <v>1215</v>
      </c>
      <c r="B416" s="75" t="s">
        <v>1216</v>
      </c>
      <c r="C416" s="75" t="s">
        <v>1217</v>
      </c>
      <c r="D416" s="87" t="s">
        <v>24</v>
      </c>
      <c r="E416" s="84" t="s">
        <v>81</v>
      </c>
      <c r="F416" s="23">
        <v>200</v>
      </c>
      <c r="G416" s="64">
        <f t="shared" si="90"/>
        <v>1.76196</v>
      </c>
      <c r="H416" s="24">
        <f t="shared" si="91"/>
        <v>147.29985599999998</v>
      </c>
      <c r="I416" s="25">
        <v>1.4682999999999999</v>
      </c>
      <c r="J416" s="24">
        <f t="shared" si="92"/>
        <v>122.74987999999999</v>
      </c>
      <c r="K416" s="25">
        <f t="shared" si="93"/>
        <v>1.34595</v>
      </c>
      <c r="L416" s="27">
        <f t="shared" si="94"/>
        <v>112.52141999999999</v>
      </c>
      <c r="M416" s="25">
        <v>1.2236</v>
      </c>
      <c r="N416" s="27">
        <f t="shared" si="95"/>
        <v>102.29295999999999</v>
      </c>
    </row>
    <row r="417" spans="1:14" ht="13" customHeight="1" x14ac:dyDescent="0.2">
      <c r="A417" s="75" t="s">
        <v>1218</v>
      </c>
      <c r="B417" s="75" t="s">
        <v>1219</v>
      </c>
      <c r="C417" s="75" t="s">
        <v>1220</v>
      </c>
      <c r="D417" s="87" t="s">
        <v>24</v>
      </c>
      <c r="E417" s="84" t="s">
        <v>81</v>
      </c>
      <c r="F417" s="23">
        <v>200</v>
      </c>
      <c r="G417" s="64">
        <f t="shared" si="90"/>
        <v>2.0922000000000001</v>
      </c>
      <c r="H417" s="24">
        <f t="shared" si="91"/>
        <v>174.90791999999999</v>
      </c>
      <c r="I417" s="25">
        <v>1.7435</v>
      </c>
      <c r="J417" s="24">
        <f t="shared" si="92"/>
        <v>145.75659999999999</v>
      </c>
      <c r="K417" s="25">
        <f t="shared" si="93"/>
        <v>1.5982000000000001</v>
      </c>
      <c r="L417" s="27">
        <f t="shared" si="94"/>
        <v>133.60952</v>
      </c>
      <c r="M417" s="25">
        <v>1.4529000000000001</v>
      </c>
      <c r="N417" s="27">
        <f t="shared" si="95"/>
        <v>121.46244</v>
      </c>
    </row>
    <row r="418" spans="1:14" ht="13" customHeight="1" x14ac:dyDescent="0.2">
      <c r="A418" s="75" t="s">
        <v>1221</v>
      </c>
      <c r="B418" s="75" t="s">
        <v>1222</v>
      </c>
      <c r="C418" s="75" t="s">
        <v>1223</v>
      </c>
      <c r="D418" s="69" t="s">
        <v>126</v>
      </c>
      <c r="E418" s="84" t="s">
        <v>81</v>
      </c>
      <c r="F418" s="23">
        <v>200</v>
      </c>
      <c r="G418" s="64">
        <f t="shared" si="90"/>
        <v>0</v>
      </c>
      <c r="H418" s="24">
        <f t="shared" si="91"/>
        <v>0</v>
      </c>
      <c r="I418" s="25">
        <v>0</v>
      </c>
      <c r="J418" s="24">
        <f t="shared" si="92"/>
        <v>0</v>
      </c>
      <c r="K418" s="25">
        <f t="shared" si="93"/>
        <v>0</v>
      </c>
      <c r="L418" s="27">
        <f t="shared" si="94"/>
        <v>0</v>
      </c>
      <c r="M418" s="25">
        <v>0</v>
      </c>
      <c r="N418" s="27">
        <f t="shared" si="95"/>
        <v>0</v>
      </c>
    </row>
    <row r="419" spans="1:14" ht="13" customHeight="1" x14ac:dyDescent="0.2">
      <c r="A419" s="75" t="s">
        <v>1224</v>
      </c>
      <c r="B419" s="75" t="s">
        <v>1225</v>
      </c>
      <c r="C419" s="75" t="s">
        <v>1226</v>
      </c>
      <c r="D419" s="69" t="s">
        <v>126</v>
      </c>
      <c r="E419" s="84" t="s">
        <v>81</v>
      </c>
      <c r="F419" s="23">
        <v>200</v>
      </c>
      <c r="G419" s="64">
        <f t="shared" si="90"/>
        <v>0</v>
      </c>
      <c r="H419" s="24">
        <f t="shared" si="91"/>
        <v>0</v>
      </c>
      <c r="I419" s="25">
        <v>0</v>
      </c>
      <c r="J419" s="24">
        <f t="shared" si="92"/>
        <v>0</v>
      </c>
      <c r="K419" s="25">
        <f t="shared" si="93"/>
        <v>0</v>
      </c>
      <c r="L419" s="27">
        <f t="shared" si="94"/>
        <v>0</v>
      </c>
      <c r="M419" s="25">
        <v>0</v>
      </c>
      <c r="N419" s="27">
        <f t="shared" si="95"/>
        <v>0</v>
      </c>
    </row>
    <row r="420" spans="1:14" ht="13" customHeight="1" x14ac:dyDescent="0.2">
      <c r="A420" s="75" t="s">
        <v>1227</v>
      </c>
      <c r="B420" s="75" t="s">
        <v>1228</v>
      </c>
      <c r="C420" s="75" t="s">
        <v>1229</v>
      </c>
      <c r="D420" s="69" t="s">
        <v>126</v>
      </c>
      <c r="E420" s="84" t="s">
        <v>81</v>
      </c>
      <c r="F420" s="23">
        <v>200</v>
      </c>
      <c r="G420" s="64">
        <f t="shared" si="90"/>
        <v>0</v>
      </c>
      <c r="H420" s="24">
        <f t="shared" si="91"/>
        <v>0</v>
      </c>
      <c r="I420" s="25">
        <v>0</v>
      </c>
      <c r="J420" s="24">
        <f t="shared" si="92"/>
        <v>0</v>
      </c>
      <c r="K420" s="25">
        <f t="shared" si="93"/>
        <v>0</v>
      </c>
      <c r="L420" s="27">
        <f t="shared" si="94"/>
        <v>0</v>
      </c>
      <c r="M420" s="25">
        <v>0</v>
      </c>
      <c r="N420" s="27">
        <f t="shared" si="95"/>
        <v>0</v>
      </c>
    </row>
    <row r="421" spans="1:14" ht="13" customHeight="1" x14ac:dyDescent="0.2">
      <c r="A421" s="75" t="s">
        <v>1230</v>
      </c>
      <c r="B421" s="75" t="s">
        <v>1231</v>
      </c>
      <c r="C421" s="75" t="s">
        <v>1232</v>
      </c>
      <c r="D421" s="69" t="s">
        <v>126</v>
      </c>
      <c r="E421" s="84" t="s">
        <v>81</v>
      </c>
      <c r="F421" s="23">
        <v>200</v>
      </c>
      <c r="G421" s="64">
        <f t="shared" si="90"/>
        <v>0</v>
      </c>
      <c r="H421" s="24">
        <f t="shared" si="91"/>
        <v>0</v>
      </c>
      <c r="I421" s="25">
        <v>0</v>
      </c>
      <c r="J421" s="24">
        <f t="shared" si="92"/>
        <v>0</v>
      </c>
      <c r="K421" s="25">
        <f t="shared" si="93"/>
        <v>0</v>
      </c>
      <c r="L421" s="27">
        <f t="shared" si="94"/>
        <v>0</v>
      </c>
      <c r="M421" s="25">
        <v>0</v>
      </c>
      <c r="N421" s="27">
        <f t="shared" si="95"/>
        <v>0</v>
      </c>
    </row>
    <row r="422" spans="1:14" ht="13" customHeight="1" x14ac:dyDescent="0.2">
      <c r="A422" s="75" t="s">
        <v>1233</v>
      </c>
      <c r="B422" s="75" t="s">
        <v>1234</v>
      </c>
      <c r="C422" s="75" t="s">
        <v>1235</v>
      </c>
      <c r="D422" s="69" t="s">
        <v>126</v>
      </c>
      <c r="E422" s="84" t="s">
        <v>81</v>
      </c>
      <c r="F422" s="23">
        <v>200</v>
      </c>
      <c r="G422" s="64">
        <f t="shared" si="90"/>
        <v>0</v>
      </c>
      <c r="H422" s="24">
        <f t="shared" si="91"/>
        <v>0</v>
      </c>
      <c r="I422" s="25">
        <v>0</v>
      </c>
      <c r="J422" s="24">
        <f t="shared" si="92"/>
        <v>0</v>
      </c>
      <c r="K422" s="25">
        <f t="shared" si="93"/>
        <v>0</v>
      </c>
      <c r="L422" s="27">
        <f t="shared" si="94"/>
        <v>0</v>
      </c>
      <c r="M422" s="25">
        <v>0</v>
      </c>
      <c r="N422" s="27">
        <f t="shared" si="95"/>
        <v>0</v>
      </c>
    </row>
    <row r="423" spans="1:14" ht="13" customHeight="1" x14ac:dyDescent="0.2">
      <c r="A423" s="75" t="s">
        <v>1236</v>
      </c>
      <c r="B423" s="75" t="s">
        <v>1237</v>
      </c>
      <c r="C423" s="75" t="s">
        <v>1238</v>
      </c>
      <c r="D423" s="69" t="s">
        <v>126</v>
      </c>
      <c r="E423" s="84" t="s">
        <v>81</v>
      </c>
      <c r="F423" s="23">
        <v>200</v>
      </c>
      <c r="G423" s="64">
        <f t="shared" si="90"/>
        <v>0</v>
      </c>
      <c r="H423" s="24">
        <f t="shared" si="91"/>
        <v>0</v>
      </c>
      <c r="I423" s="25">
        <v>0</v>
      </c>
      <c r="J423" s="24">
        <f t="shared" si="92"/>
        <v>0</v>
      </c>
      <c r="K423" s="25">
        <f t="shared" si="93"/>
        <v>0</v>
      </c>
      <c r="L423" s="27">
        <f t="shared" si="94"/>
        <v>0</v>
      </c>
      <c r="M423" s="25">
        <v>0</v>
      </c>
      <c r="N423" s="27">
        <f t="shared" si="95"/>
        <v>0</v>
      </c>
    </row>
    <row r="424" spans="1:14" ht="13" customHeight="1" x14ac:dyDescent="0.2">
      <c r="A424" s="75" t="s">
        <v>1239</v>
      </c>
      <c r="B424" s="75" t="s">
        <v>1240</v>
      </c>
      <c r="C424" s="75" t="s">
        <v>1241</v>
      </c>
      <c r="D424" s="69" t="s">
        <v>126</v>
      </c>
      <c r="E424" s="84" t="s">
        <v>81</v>
      </c>
      <c r="F424" s="23">
        <v>200</v>
      </c>
      <c r="G424" s="64">
        <f t="shared" si="90"/>
        <v>0</v>
      </c>
      <c r="H424" s="24">
        <f t="shared" si="91"/>
        <v>0</v>
      </c>
      <c r="I424" s="25">
        <v>0</v>
      </c>
      <c r="J424" s="24">
        <f t="shared" si="92"/>
        <v>0</v>
      </c>
      <c r="K424" s="25">
        <f t="shared" si="93"/>
        <v>0</v>
      </c>
      <c r="L424" s="27">
        <f t="shared" si="94"/>
        <v>0</v>
      </c>
      <c r="M424" s="25">
        <v>0</v>
      </c>
      <c r="N424" s="27">
        <f t="shared" si="95"/>
        <v>0</v>
      </c>
    </row>
    <row r="425" spans="1:14" ht="13" customHeight="1" x14ac:dyDescent="0.2">
      <c r="A425" s="75" t="s">
        <v>1242</v>
      </c>
      <c r="B425" s="75" t="s">
        <v>1243</v>
      </c>
      <c r="C425" s="75" t="s">
        <v>1244</v>
      </c>
      <c r="D425" s="69" t="s">
        <v>126</v>
      </c>
      <c r="E425" s="84" t="s">
        <v>81</v>
      </c>
      <c r="F425" s="23">
        <v>200</v>
      </c>
      <c r="G425" s="64">
        <f t="shared" si="90"/>
        <v>0</v>
      </c>
      <c r="H425" s="24">
        <f t="shared" si="91"/>
        <v>0</v>
      </c>
      <c r="I425" s="25">
        <v>0</v>
      </c>
      <c r="J425" s="24">
        <f t="shared" si="92"/>
        <v>0</v>
      </c>
      <c r="K425" s="25">
        <f t="shared" si="93"/>
        <v>0</v>
      </c>
      <c r="L425" s="27">
        <f t="shared" si="94"/>
        <v>0</v>
      </c>
      <c r="M425" s="25">
        <v>0</v>
      </c>
      <c r="N425" s="27">
        <f t="shared" si="95"/>
        <v>0</v>
      </c>
    </row>
    <row r="426" spans="1:14" ht="13" customHeight="1" x14ac:dyDescent="0.2">
      <c r="A426" s="75" t="s">
        <v>1245</v>
      </c>
      <c r="B426" s="75" t="s">
        <v>1246</v>
      </c>
      <c r="C426" s="75" t="s">
        <v>1247</v>
      </c>
      <c r="D426" s="69" t="s">
        <v>126</v>
      </c>
      <c r="E426" s="84" t="s">
        <v>81</v>
      </c>
      <c r="F426" s="23">
        <v>200</v>
      </c>
      <c r="G426" s="64">
        <f t="shared" si="90"/>
        <v>0</v>
      </c>
      <c r="H426" s="24">
        <f t="shared" si="91"/>
        <v>0</v>
      </c>
      <c r="I426" s="25">
        <v>0</v>
      </c>
      <c r="J426" s="24">
        <f t="shared" si="92"/>
        <v>0</v>
      </c>
      <c r="K426" s="25">
        <f t="shared" si="93"/>
        <v>0</v>
      </c>
      <c r="L426" s="27">
        <f t="shared" si="94"/>
        <v>0</v>
      </c>
      <c r="M426" s="25">
        <v>0</v>
      </c>
      <c r="N426" s="27">
        <f t="shared" si="95"/>
        <v>0</v>
      </c>
    </row>
    <row r="427" spans="1:14" ht="13" customHeight="1" x14ac:dyDescent="0.2">
      <c r="A427" s="75" t="s">
        <v>1248</v>
      </c>
      <c r="B427" s="75" t="s">
        <v>1249</v>
      </c>
      <c r="C427" s="75" t="s">
        <v>1250</v>
      </c>
      <c r="D427" s="69" t="s">
        <v>126</v>
      </c>
      <c r="E427" s="84" t="s">
        <v>81</v>
      </c>
      <c r="F427" s="23">
        <v>200</v>
      </c>
      <c r="G427" s="64">
        <f t="shared" si="90"/>
        <v>0</v>
      </c>
      <c r="H427" s="24">
        <f t="shared" si="91"/>
        <v>0</v>
      </c>
      <c r="I427" s="25">
        <v>0</v>
      </c>
      <c r="J427" s="24">
        <f t="shared" si="92"/>
        <v>0</v>
      </c>
      <c r="K427" s="25">
        <f t="shared" si="93"/>
        <v>0</v>
      </c>
      <c r="L427" s="27">
        <f t="shared" si="94"/>
        <v>0</v>
      </c>
      <c r="M427" s="25">
        <v>0</v>
      </c>
      <c r="N427" s="27">
        <f t="shared" si="95"/>
        <v>0</v>
      </c>
    </row>
    <row r="428" spans="1:14" ht="13" customHeight="1" x14ac:dyDescent="0.2">
      <c r="A428" s="75" t="s">
        <v>1251</v>
      </c>
      <c r="B428" s="75" t="s">
        <v>1252</v>
      </c>
      <c r="C428" s="75" t="s">
        <v>1253</v>
      </c>
      <c r="D428" s="69" t="s">
        <v>126</v>
      </c>
      <c r="E428" s="84" t="s">
        <v>81</v>
      </c>
      <c r="F428" s="23">
        <v>200</v>
      </c>
      <c r="G428" s="64">
        <f t="shared" si="90"/>
        <v>0</v>
      </c>
      <c r="H428" s="24">
        <f t="shared" si="91"/>
        <v>0</v>
      </c>
      <c r="I428" s="25">
        <v>0</v>
      </c>
      <c r="J428" s="24">
        <f t="shared" si="92"/>
        <v>0</v>
      </c>
      <c r="K428" s="25">
        <f t="shared" si="93"/>
        <v>0</v>
      </c>
      <c r="L428" s="27">
        <f t="shared" si="94"/>
        <v>0</v>
      </c>
      <c r="M428" s="25">
        <v>0</v>
      </c>
      <c r="N428" s="27">
        <f t="shared" si="95"/>
        <v>0</v>
      </c>
    </row>
    <row r="429" spans="1:14" ht="13" customHeight="1" x14ac:dyDescent="0.2">
      <c r="A429" s="75" t="s">
        <v>1254</v>
      </c>
      <c r="B429" s="75" t="s">
        <v>1255</v>
      </c>
      <c r="C429" s="75" t="s">
        <v>1256</v>
      </c>
      <c r="D429" s="69" t="s">
        <v>126</v>
      </c>
      <c r="E429" s="84" t="s">
        <v>81</v>
      </c>
      <c r="F429" s="23">
        <v>200</v>
      </c>
      <c r="G429" s="64">
        <f t="shared" si="90"/>
        <v>0</v>
      </c>
      <c r="H429" s="24">
        <f t="shared" si="91"/>
        <v>0</v>
      </c>
      <c r="I429" s="25">
        <v>0</v>
      </c>
      <c r="J429" s="24">
        <f t="shared" si="92"/>
        <v>0</v>
      </c>
      <c r="K429" s="25">
        <f t="shared" si="93"/>
        <v>0</v>
      </c>
      <c r="L429" s="27">
        <f t="shared" si="94"/>
        <v>0</v>
      </c>
      <c r="M429" s="25">
        <v>0</v>
      </c>
      <c r="N429" s="27">
        <f t="shared" si="95"/>
        <v>0</v>
      </c>
    </row>
    <row r="430" spans="1:14" ht="13" customHeight="1" x14ac:dyDescent="0.2">
      <c r="A430" s="75" t="s">
        <v>1257</v>
      </c>
      <c r="B430" s="75" t="s">
        <v>1258</v>
      </c>
      <c r="C430" s="75" t="s">
        <v>1259</v>
      </c>
      <c r="D430" s="69" t="s">
        <v>126</v>
      </c>
      <c r="E430" s="84" t="s">
        <v>81</v>
      </c>
      <c r="F430" s="23">
        <v>200</v>
      </c>
      <c r="G430" s="64">
        <f t="shared" si="90"/>
        <v>0</v>
      </c>
      <c r="H430" s="24">
        <f t="shared" si="91"/>
        <v>0</v>
      </c>
      <c r="I430" s="25">
        <v>0</v>
      </c>
      <c r="J430" s="24">
        <f t="shared" si="92"/>
        <v>0</v>
      </c>
      <c r="K430" s="25">
        <f t="shared" si="93"/>
        <v>0</v>
      </c>
      <c r="L430" s="27">
        <f t="shared" si="94"/>
        <v>0</v>
      </c>
      <c r="M430" s="25">
        <v>0</v>
      </c>
      <c r="N430" s="27">
        <f t="shared" si="95"/>
        <v>0</v>
      </c>
    </row>
    <row r="431" spans="1:14" ht="13" customHeight="1" x14ac:dyDescent="0.2">
      <c r="A431" s="75" t="s">
        <v>1260</v>
      </c>
      <c r="B431" s="75" t="s">
        <v>1261</v>
      </c>
      <c r="C431" s="75" t="s">
        <v>1262</v>
      </c>
      <c r="D431" s="69" t="s">
        <v>126</v>
      </c>
      <c r="E431" s="84" t="s">
        <v>81</v>
      </c>
      <c r="F431" s="23">
        <v>200</v>
      </c>
      <c r="G431" s="64">
        <f t="shared" si="90"/>
        <v>0</v>
      </c>
      <c r="H431" s="24">
        <f t="shared" si="91"/>
        <v>0</v>
      </c>
      <c r="I431" s="25">
        <v>0</v>
      </c>
      <c r="J431" s="24">
        <f t="shared" si="92"/>
        <v>0</v>
      </c>
      <c r="K431" s="25">
        <f t="shared" si="93"/>
        <v>0</v>
      </c>
      <c r="L431" s="27">
        <f t="shared" si="94"/>
        <v>0</v>
      </c>
      <c r="M431" s="25">
        <v>0</v>
      </c>
      <c r="N431" s="27">
        <f t="shared" si="95"/>
        <v>0</v>
      </c>
    </row>
    <row r="432" spans="1:14" ht="13" customHeight="1" x14ac:dyDescent="0.2">
      <c r="A432" s="75" t="s">
        <v>1263</v>
      </c>
      <c r="B432" s="75" t="s">
        <v>1264</v>
      </c>
      <c r="C432" s="75" t="s">
        <v>1265</v>
      </c>
      <c r="D432" s="69" t="s">
        <v>126</v>
      </c>
      <c r="E432" s="84" t="s">
        <v>81</v>
      </c>
      <c r="F432" s="23">
        <v>200</v>
      </c>
      <c r="G432" s="64">
        <f t="shared" si="90"/>
        <v>0</v>
      </c>
      <c r="H432" s="24">
        <f t="shared" si="91"/>
        <v>0</v>
      </c>
      <c r="I432" s="25">
        <v>0</v>
      </c>
      <c r="J432" s="24">
        <f t="shared" si="92"/>
        <v>0</v>
      </c>
      <c r="K432" s="25">
        <f t="shared" si="93"/>
        <v>0</v>
      </c>
      <c r="L432" s="27">
        <f t="shared" si="94"/>
        <v>0</v>
      </c>
      <c r="M432" s="25">
        <v>0</v>
      </c>
      <c r="N432" s="27">
        <f t="shared" si="95"/>
        <v>0</v>
      </c>
    </row>
    <row r="433" spans="1:14" ht="13" customHeight="1" x14ac:dyDescent="0.2">
      <c r="A433" s="75" t="s">
        <v>1266</v>
      </c>
      <c r="B433" s="75" t="s">
        <v>1267</v>
      </c>
      <c r="C433" s="75" t="s">
        <v>1268</v>
      </c>
      <c r="D433" s="69" t="s">
        <v>126</v>
      </c>
      <c r="E433" s="84" t="s">
        <v>81</v>
      </c>
      <c r="F433" s="23">
        <v>200</v>
      </c>
      <c r="G433" s="64">
        <f t="shared" si="90"/>
        <v>0</v>
      </c>
      <c r="H433" s="24">
        <f t="shared" si="91"/>
        <v>0</v>
      </c>
      <c r="I433" s="25">
        <v>0</v>
      </c>
      <c r="J433" s="24">
        <f t="shared" si="92"/>
        <v>0</v>
      </c>
      <c r="K433" s="25">
        <f t="shared" si="93"/>
        <v>0</v>
      </c>
      <c r="L433" s="27">
        <f t="shared" si="94"/>
        <v>0</v>
      </c>
      <c r="M433" s="25">
        <v>0</v>
      </c>
      <c r="N433" s="27">
        <f t="shared" si="95"/>
        <v>0</v>
      </c>
    </row>
    <row r="434" spans="1:14" ht="13" customHeight="1" x14ac:dyDescent="0.2">
      <c r="A434" s="75" t="s">
        <v>1269</v>
      </c>
      <c r="B434" s="75" t="s">
        <v>1270</v>
      </c>
      <c r="C434" s="75" t="s">
        <v>1271</v>
      </c>
      <c r="D434" s="69" t="s">
        <v>126</v>
      </c>
      <c r="E434" s="84" t="s">
        <v>81</v>
      </c>
      <c r="F434" s="23">
        <v>200</v>
      </c>
      <c r="G434" s="64">
        <f t="shared" si="90"/>
        <v>0</v>
      </c>
      <c r="H434" s="24">
        <f t="shared" si="91"/>
        <v>0</v>
      </c>
      <c r="I434" s="25">
        <v>0</v>
      </c>
      <c r="J434" s="24">
        <f t="shared" si="92"/>
        <v>0</v>
      </c>
      <c r="K434" s="25">
        <f t="shared" si="93"/>
        <v>0</v>
      </c>
      <c r="L434" s="27">
        <f t="shared" si="94"/>
        <v>0</v>
      </c>
      <c r="M434" s="25">
        <v>0</v>
      </c>
      <c r="N434" s="27">
        <f t="shared" si="95"/>
        <v>0</v>
      </c>
    </row>
    <row r="435" spans="1:14" ht="13" customHeight="1" x14ac:dyDescent="0.2">
      <c r="A435" s="75" t="s">
        <v>1272</v>
      </c>
      <c r="B435" s="75" t="s">
        <v>1273</v>
      </c>
      <c r="C435" s="75" t="s">
        <v>1274</v>
      </c>
      <c r="D435" s="69" t="s">
        <v>126</v>
      </c>
      <c r="E435" s="84" t="s">
        <v>81</v>
      </c>
      <c r="F435" s="23">
        <v>200</v>
      </c>
      <c r="G435" s="64">
        <f t="shared" si="90"/>
        <v>0</v>
      </c>
      <c r="H435" s="24">
        <f t="shared" si="91"/>
        <v>0</v>
      </c>
      <c r="I435" s="25">
        <v>0</v>
      </c>
      <c r="J435" s="24">
        <f t="shared" si="92"/>
        <v>0</v>
      </c>
      <c r="K435" s="25">
        <f t="shared" si="93"/>
        <v>0</v>
      </c>
      <c r="L435" s="27">
        <f t="shared" si="94"/>
        <v>0</v>
      </c>
      <c r="M435" s="25">
        <v>0</v>
      </c>
      <c r="N435" s="27">
        <f t="shared" si="95"/>
        <v>0</v>
      </c>
    </row>
    <row r="436" spans="1:14" ht="13" customHeight="1" x14ac:dyDescent="0.2">
      <c r="A436" s="75" t="s">
        <v>1275</v>
      </c>
      <c r="B436" s="75" t="s">
        <v>1276</v>
      </c>
      <c r="C436" s="75" t="s">
        <v>1277</v>
      </c>
      <c r="D436" s="87" t="s">
        <v>24</v>
      </c>
      <c r="E436" s="84" t="s">
        <v>81</v>
      </c>
      <c r="F436" s="23">
        <v>200</v>
      </c>
      <c r="G436" s="64">
        <f t="shared" si="90"/>
        <v>0.82584000000000002</v>
      </c>
      <c r="H436" s="24">
        <f t="shared" si="91"/>
        <v>69.040223999999995</v>
      </c>
      <c r="I436" s="25">
        <v>0.68820000000000003</v>
      </c>
      <c r="J436" s="24">
        <f t="shared" si="92"/>
        <v>57.533519999999996</v>
      </c>
      <c r="K436" s="25">
        <f t="shared" si="93"/>
        <v>0.63085000000000002</v>
      </c>
      <c r="L436" s="27">
        <f t="shared" si="94"/>
        <v>52.739059999999995</v>
      </c>
      <c r="M436" s="25">
        <v>0.57350000000000001</v>
      </c>
      <c r="N436" s="27">
        <f t="shared" si="95"/>
        <v>47.944599999999994</v>
      </c>
    </row>
    <row r="437" spans="1:14" ht="13" customHeight="1" x14ac:dyDescent="0.2">
      <c r="A437" s="75" t="s">
        <v>1278</v>
      </c>
      <c r="B437" s="75" t="s">
        <v>1279</v>
      </c>
      <c r="C437" s="75" t="s">
        <v>1280</v>
      </c>
      <c r="D437" s="87" t="s">
        <v>24</v>
      </c>
      <c r="E437" s="84" t="s">
        <v>81</v>
      </c>
      <c r="F437" s="23">
        <v>200</v>
      </c>
      <c r="G437" s="64">
        <f t="shared" si="90"/>
        <v>0.99107999999999996</v>
      </c>
      <c r="H437" s="24">
        <f t="shared" si="91"/>
        <v>82.854287999999983</v>
      </c>
      <c r="I437" s="25">
        <v>0.82589999999999997</v>
      </c>
      <c r="J437" s="24">
        <f t="shared" si="92"/>
        <v>69.045239999999993</v>
      </c>
      <c r="K437" s="25">
        <f t="shared" si="93"/>
        <v>0.75705</v>
      </c>
      <c r="L437" s="27">
        <f t="shared" si="94"/>
        <v>63.289379999999994</v>
      </c>
      <c r="M437" s="25">
        <v>0.68820000000000003</v>
      </c>
      <c r="N437" s="27">
        <f t="shared" si="95"/>
        <v>57.533519999999996</v>
      </c>
    </row>
    <row r="438" spans="1:14" ht="13" customHeight="1" x14ac:dyDescent="0.2">
      <c r="A438" s="75" t="s">
        <v>1281</v>
      </c>
      <c r="B438" s="75" t="s">
        <v>1282</v>
      </c>
      <c r="C438" s="75" t="s">
        <v>1283</v>
      </c>
      <c r="D438" s="87" t="s">
        <v>24</v>
      </c>
      <c r="E438" s="84" t="s">
        <v>81</v>
      </c>
      <c r="F438" s="23">
        <v>200</v>
      </c>
      <c r="G438" s="64">
        <f t="shared" si="90"/>
        <v>1.1232</v>
      </c>
      <c r="H438" s="24">
        <f t="shared" si="91"/>
        <v>93.899519999999995</v>
      </c>
      <c r="I438" s="25">
        <v>0.93600000000000005</v>
      </c>
      <c r="J438" s="24">
        <f t="shared" si="92"/>
        <v>78.249600000000001</v>
      </c>
      <c r="K438" s="25">
        <f t="shared" si="93"/>
        <v>0.8580000000000001</v>
      </c>
      <c r="L438" s="27">
        <f t="shared" si="94"/>
        <v>71.728800000000007</v>
      </c>
      <c r="M438" s="25">
        <v>0.78</v>
      </c>
      <c r="N438" s="27">
        <f t="shared" si="95"/>
        <v>65.207999999999998</v>
      </c>
    </row>
    <row r="439" spans="1:14" ht="13" customHeight="1" x14ac:dyDescent="0.2">
      <c r="A439" s="75" t="s">
        <v>1284</v>
      </c>
      <c r="B439" s="75" t="s">
        <v>1285</v>
      </c>
      <c r="C439" s="75" t="s">
        <v>1286</v>
      </c>
      <c r="D439" s="87" t="s">
        <v>24</v>
      </c>
      <c r="E439" s="84" t="s">
        <v>81</v>
      </c>
      <c r="F439" s="23">
        <v>200</v>
      </c>
      <c r="G439" s="64">
        <f t="shared" si="90"/>
        <v>1.28844</v>
      </c>
      <c r="H439" s="24">
        <f t="shared" si="91"/>
        <v>107.713584</v>
      </c>
      <c r="I439" s="25">
        <v>1.0737000000000001</v>
      </c>
      <c r="J439" s="24">
        <f t="shared" si="92"/>
        <v>89.761319999999998</v>
      </c>
      <c r="K439" s="25">
        <f t="shared" si="93"/>
        <v>0.98420000000000007</v>
      </c>
      <c r="L439" s="27">
        <f t="shared" si="94"/>
        <v>82.279120000000006</v>
      </c>
      <c r="M439" s="25">
        <v>0.89470000000000005</v>
      </c>
      <c r="N439" s="27">
        <f t="shared" si="95"/>
        <v>74.79692</v>
      </c>
    </row>
    <row r="440" spans="1:14" ht="13" customHeight="1" x14ac:dyDescent="0.2">
      <c r="A440" s="75" t="s">
        <v>1287</v>
      </c>
      <c r="B440" s="75" t="s">
        <v>1288</v>
      </c>
      <c r="C440" s="75" t="s">
        <v>1289</v>
      </c>
      <c r="D440" s="87" t="s">
        <v>24</v>
      </c>
      <c r="E440" s="84" t="s">
        <v>81</v>
      </c>
      <c r="F440" s="23">
        <v>200</v>
      </c>
      <c r="G440" s="64">
        <f t="shared" si="90"/>
        <v>0.82596000000000003</v>
      </c>
      <c r="H440" s="24">
        <f t="shared" si="91"/>
        <v>69.05025599999999</v>
      </c>
      <c r="I440" s="25">
        <v>0.68830000000000002</v>
      </c>
      <c r="J440" s="24">
        <f t="shared" si="92"/>
        <v>57.541879999999999</v>
      </c>
      <c r="K440" s="25">
        <f t="shared" si="93"/>
        <v>0.63090000000000002</v>
      </c>
      <c r="L440" s="27">
        <f t="shared" si="94"/>
        <v>52.74324</v>
      </c>
      <c r="M440" s="25">
        <v>0.57350000000000001</v>
      </c>
      <c r="N440" s="27">
        <f t="shared" si="95"/>
        <v>47.944599999999994</v>
      </c>
    </row>
    <row r="441" spans="1:14" ht="13" customHeight="1" x14ac:dyDescent="0.2">
      <c r="A441" s="75" t="s">
        <v>1290</v>
      </c>
      <c r="B441" s="75" t="s">
        <v>1291</v>
      </c>
      <c r="C441" s="75" t="s">
        <v>1292</v>
      </c>
      <c r="D441" s="87" t="s">
        <v>24</v>
      </c>
      <c r="E441" s="84" t="s">
        <v>81</v>
      </c>
      <c r="F441" s="23">
        <v>200</v>
      </c>
      <c r="G441" s="64">
        <f t="shared" si="90"/>
        <v>0.99095999999999995</v>
      </c>
      <c r="H441" s="24">
        <f t="shared" si="91"/>
        <v>82.844255999999987</v>
      </c>
      <c r="I441" s="25">
        <v>0.82579999999999998</v>
      </c>
      <c r="J441" s="24">
        <f t="shared" si="92"/>
        <v>69.036879999999996</v>
      </c>
      <c r="K441" s="25">
        <f t="shared" si="93"/>
        <v>0.75700000000000001</v>
      </c>
      <c r="L441" s="27">
        <f t="shared" si="94"/>
        <v>63.285199999999996</v>
      </c>
      <c r="M441" s="25">
        <v>0.68820000000000003</v>
      </c>
      <c r="N441" s="27">
        <f t="shared" si="95"/>
        <v>57.533519999999996</v>
      </c>
    </row>
    <row r="442" spans="1:14" ht="13" customHeight="1" x14ac:dyDescent="0.2">
      <c r="A442" s="75" t="s">
        <v>1293</v>
      </c>
      <c r="B442" s="75" t="s">
        <v>1294</v>
      </c>
      <c r="C442" s="75" t="s">
        <v>1295</v>
      </c>
      <c r="D442" s="87" t="s">
        <v>24</v>
      </c>
      <c r="E442" s="84" t="s">
        <v>81</v>
      </c>
      <c r="F442" s="23">
        <v>200</v>
      </c>
      <c r="G442" s="64">
        <f t="shared" ref="G442:G473" si="96">I442*1.2</f>
        <v>0.82584000000000002</v>
      </c>
      <c r="H442" s="24">
        <f t="shared" ref="H442:H473" si="97">J442*1.2</f>
        <v>69.040223999999995</v>
      </c>
      <c r="I442" s="25">
        <v>0.68820000000000003</v>
      </c>
      <c r="J442" s="24">
        <f t="shared" ref="J442:J473" si="98">I442*$E$3</f>
        <v>57.533519999999996</v>
      </c>
      <c r="K442" s="25">
        <f t="shared" ref="K442:K473" si="99">(I442+M442)/2</f>
        <v>0.63085000000000002</v>
      </c>
      <c r="L442" s="27">
        <f t="shared" ref="L442:L473" si="100">(J442+N442)/2</f>
        <v>52.739059999999995</v>
      </c>
      <c r="M442" s="25">
        <v>0.57350000000000001</v>
      </c>
      <c r="N442" s="27">
        <f t="shared" ref="N442:N473" si="101">M442*$E$3</f>
        <v>47.944599999999994</v>
      </c>
    </row>
    <row r="443" spans="1:14" ht="13" customHeight="1" x14ac:dyDescent="0.2">
      <c r="A443" s="75" t="s">
        <v>1296</v>
      </c>
      <c r="B443" s="75" t="s">
        <v>1297</v>
      </c>
      <c r="C443" s="75" t="s">
        <v>1298</v>
      </c>
      <c r="D443" s="87" t="s">
        <v>24</v>
      </c>
      <c r="E443" s="84" t="s">
        <v>81</v>
      </c>
      <c r="F443" s="23">
        <v>200</v>
      </c>
      <c r="G443" s="64">
        <f t="shared" si="96"/>
        <v>0.99107999999999996</v>
      </c>
      <c r="H443" s="24">
        <f t="shared" si="97"/>
        <v>82.854287999999983</v>
      </c>
      <c r="I443" s="25">
        <v>0.82589999999999997</v>
      </c>
      <c r="J443" s="24">
        <f t="shared" si="98"/>
        <v>69.045239999999993</v>
      </c>
      <c r="K443" s="25">
        <f t="shared" si="99"/>
        <v>0.75705</v>
      </c>
      <c r="L443" s="27">
        <f t="shared" si="100"/>
        <v>63.289379999999994</v>
      </c>
      <c r="M443" s="25">
        <v>0.68820000000000003</v>
      </c>
      <c r="N443" s="27">
        <f t="shared" si="101"/>
        <v>57.533519999999996</v>
      </c>
    </row>
    <row r="444" spans="1:14" ht="13" customHeight="1" x14ac:dyDescent="0.2">
      <c r="A444" s="75" t="s">
        <v>1299</v>
      </c>
      <c r="B444" s="75" t="s">
        <v>1300</v>
      </c>
      <c r="C444" s="75" t="s">
        <v>1301</v>
      </c>
      <c r="D444" s="87" t="s">
        <v>24</v>
      </c>
      <c r="E444" s="84" t="s">
        <v>81</v>
      </c>
      <c r="F444" s="23">
        <v>200</v>
      </c>
      <c r="G444" s="64">
        <f t="shared" si="96"/>
        <v>1.1232</v>
      </c>
      <c r="H444" s="24">
        <f t="shared" si="97"/>
        <v>93.899519999999995</v>
      </c>
      <c r="I444" s="25">
        <v>0.93600000000000005</v>
      </c>
      <c r="J444" s="24">
        <f t="shared" si="98"/>
        <v>78.249600000000001</v>
      </c>
      <c r="K444" s="25">
        <f t="shared" si="99"/>
        <v>0.8580000000000001</v>
      </c>
      <c r="L444" s="27">
        <f t="shared" si="100"/>
        <v>71.728800000000007</v>
      </c>
      <c r="M444" s="25">
        <v>0.78</v>
      </c>
      <c r="N444" s="27">
        <f t="shared" si="101"/>
        <v>65.207999999999998</v>
      </c>
    </row>
    <row r="445" spans="1:14" ht="13" customHeight="1" x14ac:dyDescent="0.2">
      <c r="A445" s="75" t="s">
        <v>1302</v>
      </c>
      <c r="B445" s="75" t="s">
        <v>1303</v>
      </c>
      <c r="C445" s="75" t="s">
        <v>1304</v>
      </c>
      <c r="D445" s="87" t="s">
        <v>24</v>
      </c>
      <c r="E445" s="84" t="s">
        <v>81</v>
      </c>
      <c r="F445" s="23">
        <v>200</v>
      </c>
      <c r="G445" s="64">
        <f t="shared" si="96"/>
        <v>1.28844</v>
      </c>
      <c r="H445" s="24">
        <f t="shared" si="97"/>
        <v>107.713584</v>
      </c>
      <c r="I445" s="25">
        <v>1.0737000000000001</v>
      </c>
      <c r="J445" s="24">
        <f t="shared" si="98"/>
        <v>89.761319999999998</v>
      </c>
      <c r="K445" s="25">
        <f t="shared" si="99"/>
        <v>0.98420000000000007</v>
      </c>
      <c r="L445" s="27">
        <f t="shared" si="100"/>
        <v>82.279120000000006</v>
      </c>
      <c r="M445" s="25">
        <v>0.89470000000000005</v>
      </c>
      <c r="N445" s="27">
        <f t="shared" si="101"/>
        <v>74.79692</v>
      </c>
    </row>
    <row r="446" spans="1:14" ht="13" customHeight="1" x14ac:dyDescent="0.2">
      <c r="A446" s="75" t="s">
        <v>1305</v>
      </c>
      <c r="B446" s="75" t="s">
        <v>1306</v>
      </c>
      <c r="C446" s="75" t="s">
        <v>1307</v>
      </c>
      <c r="D446" s="87" t="s">
        <v>24</v>
      </c>
      <c r="E446" s="84" t="s">
        <v>81</v>
      </c>
      <c r="F446" s="23">
        <v>200</v>
      </c>
      <c r="G446" s="64">
        <f t="shared" si="96"/>
        <v>0.82596000000000003</v>
      </c>
      <c r="H446" s="24">
        <f t="shared" si="97"/>
        <v>69.05025599999999</v>
      </c>
      <c r="I446" s="25">
        <v>0.68830000000000002</v>
      </c>
      <c r="J446" s="24">
        <f t="shared" si="98"/>
        <v>57.541879999999999</v>
      </c>
      <c r="K446" s="25">
        <f t="shared" si="99"/>
        <v>0.63090000000000002</v>
      </c>
      <c r="L446" s="27">
        <f t="shared" si="100"/>
        <v>52.74324</v>
      </c>
      <c r="M446" s="25">
        <v>0.57350000000000001</v>
      </c>
      <c r="N446" s="27">
        <f t="shared" si="101"/>
        <v>47.944599999999994</v>
      </c>
    </row>
    <row r="447" spans="1:14" ht="13" customHeight="1" x14ac:dyDescent="0.2">
      <c r="A447" s="75" t="s">
        <v>1308</v>
      </c>
      <c r="B447" s="75" t="s">
        <v>1309</v>
      </c>
      <c r="C447" s="75" t="s">
        <v>1310</v>
      </c>
      <c r="D447" s="87" t="s">
        <v>24</v>
      </c>
      <c r="E447" s="84" t="s">
        <v>81</v>
      </c>
      <c r="F447" s="23">
        <v>200</v>
      </c>
      <c r="G447" s="64">
        <f t="shared" si="96"/>
        <v>0.99095999999999995</v>
      </c>
      <c r="H447" s="24">
        <f t="shared" si="97"/>
        <v>82.844255999999987</v>
      </c>
      <c r="I447" s="25">
        <v>0.82579999999999998</v>
      </c>
      <c r="J447" s="24">
        <f t="shared" si="98"/>
        <v>69.036879999999996</v>
      </c>
      <c r="K447" s="25">
        <f t="shared" si="99"/>
        <v>0.75700000000000001</v>
      </c>
      <c r="L447" s="27">
        <f t="shared" si="100"/>
        <v>63.285199999999996</v>
      </c>
      <c r="M447" s="25">
        <v>0.68820000000000003</v>
      </c>
      <c r="N447" s="27">
        <f t="shared" si="101"/>
        <v>57.533519999999996</v>
      </c>
    </row>
    <row r="448" spans="1:14" ht="13" customHeight="1" x14ac:dyDescent="0.2">
      <c r="A448" s="75" t="s">
        <v>1311</v>
      </c>
      <c r="B448" s="75" t="s">
        <v>1312</v>
      </c>
      <c r="C448" s="75" t="s">
        <v>1313</v>
      </c>
      <c r="D448" s="87" t="s">
        <v>24</v>
      </c>
      <c r="E448" s="84" t="s">
        <v>81</v>
      </c>
      <c r="F448" s="23">
        <v>200</v>
      </c>
      <c r="G448" s="64">
        <f t="shared" si="96"/>
        <v>0.82584000000000002</v>
      </c>
      <c r="H448" s="24">
        <f t="shared" si="97"/>
        <v>69.040223999999995</v>
      </c>
      <c r="I448" s="25">
        <v>0.68820000000000003</v>
      </c>
      <c r="J448" s="24">
        <f t="shared" si="98"/>
        <v>57.533519999999996</v>
      </c>
      <c r="K448" s="25">
        <f t="shared" si="99"/>
        <v>0.63085000000000002</v>
      </c>
      <c r="L448" s="27">
        <f t="shared" si="100"/>
        <v>52.739059999999995</v>
      </c>
      <c r="M448" s="25">
        <v>0.57350000000000001</v>
      </c>
      <c r="N448" s="27">
        <f t="shared" si="101"/>
        <v>47.944599999999994</v>
      </c>
    </row>
    <row r="449" spans="1:14" ht="13" customHeight="1" x14ac:dyDescent="0.2">
      <c r="A449" s="75" t="s">
        <v>1314</v>
      </c>
      <c r="B449" s="75" t="s">
        <v>1315</v>
      </c>
      <c r="C449" s="75" t="s">
        <v>1316</v>
      </c>
      <c r="D449" s="87" t="s">
        <v>24</v>
      </c>
      <c r="E449" s="84" t="s">
        <v>81</v>
      </c>
      <c r="F449" s="23">
        <v>200</v>
      </c>
      <c r="G449" s="64">
        <f t="shared" si="96"/>
        <v>0.99107999999999996</v>
      </c>
      <c r="H449" s="24">
        <f t="shared" si="97"/>
        <v>82.854287999999983</v>
      </c>
      <c r="I449" s="25">
        <v>0.82589999999999997</v>
      </c>
      <c r="J449" s="24">
        <f t="shared" si="98"/>
        <v>69.045239999999993</v>
      </c>
      <c r="K449" s="25">
        <f t="shared" si="99"/>
        <v>0.75705</v>
      </c>
      <c r="L449" s="27">
        <f t="shared" si="100"/>
        <v>63.289379999999994</v>
      </c>
      <c r="M449" s="25">
        <v>0.68820000000000003</v>
      </c>
      <c r="N449" s="27">
        <f t="shared" si="101"/>
        <v>57.533519999999996</v>
      </c>
    </row>
    <row r="450" spans="1:14" ht="13" customHeight="1" x14ac:dyDescent="0.2">
      <c r="A450" s="75" t="s">
        <v>1317</v>
      </c>
      <c r="B450" s="75" t="s">
        <v>1318</v>
      </c>
      <c r="C450" s="75" t="s">
        <v>1319</v>
      </c>
      <c r="D450" s="87" t="s">
        <v>24</v>
      </c>
      <c r="E450" s="84" t="s">
        <v>81</v>
      </c>
      <c r="F450" s="23">
        <v>200</v>
      </c>
      <c r="G450" s="64">
        <f t="shared" si="96"/>
        <v>1.1232</v>
      </c>
      <c r="H450" s="24">
        <f t="shared" si="97"/>
        <v>93.899519999999995</v>
      </c>
      <c r="I450" s="25">
        <v>0.93600000000000005</v>
      </c>
      <c r="J450" s="24">
        <f t="shared" si="98"/>
        <v>78.249600000000001</v>
      </c>
      <c r="K450" s="25">
        <f t="shared" si="99"/>
        <v>0.8580000000000001</v>
      </c>
      <c r="L450" s="27">
        <f t="shared" si="100"/>
        <v>71.728800000000007</v>
      </c>
      <c r="M450" s="25">
        <v>0.78</v>
      </c>
      <c r="N450" s="27">
        <f t="shared" si="101"/>
        <v>65.207999999999998</v>
      </c>
    </row>
    <row r="451" spans="1:14" ht="13" customHeight="1" x14ac:dyDescent="0.2">
      <c r="A451" s="75" t="s">
        <v>1320</v>
      </c>
      <c r="B451" s="75" t="s">
        <v>1321</v>
      </c>
      <c r="C451" s="75" t="s">
        <v>1322</v>
      </c>
      <c r="D451" s="87" t="s">
        <v>24</v>
      </c>
      <c r="E451" s="84" t="s">
        <v>81</v>
      </c>
      <c r="F451" s="23">
        <v>200</v>
      </c>
      <c r="G451" s="64">
        <f t="shared" si="96"/>
        <v>1.28844</v>
      </c>
      <c r="H451" s="24">
        <f t="shared" si="97"/>
        <v>107.713584</v>
      </c>
      <c r="I451" s="25">
        <v>1.0737000000000001</v>
      </c>
      <c r="J451" s="24">
        <f t="shared" si="98"/>
        <v>89.761319999999998</v>
      </c>
      <c r="K451" s="25">
        <f t="shared" si="99"/>
        <v>0.98420000000000007</v>
      </c>
      <c r="L451" s="27">
        <f t="shared" si="100"/>
        <v>82.279120000000006</v>
      </c>
      <c r="M451" s="25">
        <v>0.89470000000000005</v>
      </c>
      <c r="N451" s="27">
        <f t="shared" si="101"/>
        <v>74.79692</v>
      </c>
    </row>
    <row r="452" spans="1:14" ht="13" customHeight="1" x14ac:dyDescent="0.2">
      <c r="A452" s="75" t="s">
        <v>1323</v>
      </c>
      <c r="B452" s="75" t="s">
        <v>1324</v>
      </c>
      <c r="C452" s="75" t="s">
        <v>1325</v>
      </c>
      <c r="D452" s="87" t="s">
        <v>24</v>
      </c>
      <c r="E452" s="84" t="s">
        <v>81</v>
      </c>
      <c r="F452" s="23">
        <v>200</v>
      </c>
      <c r="G452" s="64">
        <f t="shared" si="96"/>
        <v>0.82596000000000003</v>
      </c>
      <c r="H452" s="24">
        <f t="shared" si="97"/>
        <v>69.05025599999999</v>
      </c>
      <c r="I452" s="25">
        <v>0.68830000000000002</v>
      </c>
      <c r="J452" s="24">
        <f t="shared" si="98"/>
        <v>57.541879999999999</v>
      </c>
      <c r="K452" s="25">
        <f t="shared" si="99"/>
        <v>0.63090000000000002</v>
      </c>
      <c r="L452" s="27">
        <f t="shared" si="100"/>
        <v>52.74324</v>
      </c>
      <c r="M452" s="25">
        <v>0.57350000000000001</v>
      </c>
      <c r="N452" s="27">
        <f t="shared" si="101"/>
        <v>47.944599999999994</v>
      </c>
    </row>
    <row r="453" spans="1:14" ht="13" customHeight="1" x14ac:dyDescent="0.2">
      <c r="A453" s="75" t="s">
        <v>1326</v>
      </c>
      <c r="B453" s="75" t="s">
        <v>1327</v>
      </c>
      <c r="C453" s="75" t="s">
        <v>1328</v>
      </c>
      <c r="D453" s="87" t="s">
        <v>24</v>
      </c>
      <c r="E453" s="84" t="s">
        <v>81</v>
      </c>
      <c r="F453" s="23">
        <v>200</v>
      </c>
      <c r="G453" s="64">
        <f t="shared" si="96"/>
        <v>0.99095999999999995</v>
      </c>
      <c r="H453" s="24">
        <f t="shared" si="97"/>
        <v>82.844255999999987</v>
      </c>
      <c r="I453" s="25">
        <v>0.82579999999999998</v>
      </c>
      <c r="J453" s="24">
        <f t="shared" si="98"/>
        <v>69.036879999999996</v>
      </c>
      <c r="K453" s="25">
        <f t="shared" si="99"/>
        <v>0.75700000000000001</v>
      </c>
      <c r="L453" s="27">
        <f t="shared" si="100"/>
        <v>63.285199999999996</v>
      </c>
      <c r="M453" s="25">
        <v>0.68820000000000003</v>
      </c>
      <c r="N453" s="27">
        <f t="shared" si="101"/>
        <v>57.533519999999996</v>
      </c>
    </row>
    <row r="454" spans="1:14" ht="13" customHeight="1" x14ac:dyDescent="0.2">
      <c r="A454" s="75" t="s">
        <v>1329</v>
      </c>
      <c r="B454" s="75" t="s">
        <v>1330</v>
      </c>
      <c r="C454" s="75" t="s">
        <v>1331</v>
      </c>
      <c r="D454" s="87" t="s">
        <v>24</v>
      </c>
      <c r="E454" s="84" t="s">
        <v>81</v>
      </c>
      <c r="F454" s="23">
        <v>200</v>
      </c>
      <c r="G454" s="64">
        <f t="shared" si="96"/>
        <v>1.7103599999999999</v>
      </c>
      <c r="H454" s="24">
        <f t="shared" si="97"/>
        <v>142.986096</v>
      </c>
      <c r="I454" s="25">
        <v>1.4253</v>
      </c>
      <c r="J454" s="24">
        <f t="shared" si="98"/>
        <v>119.15508</v>
      </c>
      <c r="K454" s="25">
        <f t="shared" si="99"/>
        <v>1.3065500000000001</v>
      </c>
      <c r="L454" s="27">
        <f t="shared" si="100"/>
        <v>109.22757999999999</v>
      </c>
      <c r="M454" s="25">
        <v>1.1878</v>
      </c>
      <c r="N454" s="27">
        <f t="shared" si="101"/>
        <v>99.300079999999994</v>
      </c>
    </row>
    <row r="455" spans="1:14" ht="13" customHeight="1" x14ac:dyDescent="0.2">
      <c r="A455" s="75" t="s">
        <v>1332</v>
      </c>
      <c r="B455" s="75" t="s">
        <v>1333</v>
      </c>
      <c r="C455" s="75" t="s">
        <v>1334</v>
      </c>
      <c r="D455" s="87" t="s">
        <v>24</v>
      </c>
      <c r="E455" s="84" t="s">
        <v>81</v>
      </c>
      <c r="F455" s="23">
        <v>200</v>
      </c>
      <c r="G455" s="64">
        <f t="shared" si="96"/>
        <v>1.8754799999999998</v>
      </c>
      <c r="H455" s="24">
        <f t="shared" si="97"/>
        <v>156.79012799999998</v>
      </c>
      <c r="I455" s="25">
        <v>1.5629</v>
      </c>
      <c r="J455" s="24">
        <f t="shared" si="98"/>
        <v>130.65843999999998</v>
      </c>
      <c r="K455" s="25">
        <f t="shared" si="99"/>
        <v>1.43265</v>
      </c>
      <c r="L455" s="27">
        <f t="shared" si="100"/>
        <v>119.76953999999999</v>
      </c>
      <c r="M455" s="25">
        <v>1.3024</v>
      </c>
      <c r="N455" s="27">
        <f t="shared" si="101"/>
        <v>108.88064</v>
      </c>
    </row>
    <row r="456" spans="1:14" ht="13" customHeight="1" x14ac:dyDescent="0.2">
      <c r="A456" s="75" t="s">
        <v>1335</v>
      </c>
      <c r="B456" s="75" t="s">
        <v>1336</v>
      </c>
      <c r="C456" s="75" t="s">
        <v>1337</v>
      </c>
      <c r="D456" s="87" t="s">
        <v>24</v>
      </c>
      <c r="E456" s="84" t="s">
        <v>81</v>
      </c>
      <c r="F456" s="23">
        <v>200</v>
      </c>
      <c r="G456" s="64">
        <f t="shared" si="96"/>
        <v>0.69744000000000006</v>
      </c>
      <c r="H456" s="24">
        <f t="shared" si="97"/>
        <v>58.305984000000002</v>
      </c>
      <c r="I456" s="25">
        <v>0.58120000000000005</v>
      </c>
      <c r="J456" s="24">
        <f t="shared" si="98"/>
        <v>48.588320000000003</v>
      </c>
      <c r="K456" s="25">
        <f t="shared" si="99"/>
        <v>0.53275000000000006</v>
      </c>
      <c r="L456" s="27">
        <f t="shared" si="100"/>
        <v>44.5379</v>
      </c>
      <c r="M456" s="25">
        <v>0.48430000000000001</v>
      </c>
      <c r="N456" s="27">
        <f t="shared" si="101"/>
        <v>40.487479999999998</v>
      </c>
    </row>
    <row r="457" spans="1:14" ht="13" customHeight="1" x14ac:dyDescent="0.2">
      <c r="A457" s="75" t="s">
        <v>1338</v>
      </c>
      <c r="B457" s="75" t="s">
        <v>1339</v>
      </c>
      <c r="C457" s="75" t="s">
        <v>1340</v>
      </c>
      <c r="D457" s="87" t="s">
        <v>24</v>
      </c>
      <c r="E457" s="84" t="s">
        <v>81</v>
      </c>
      <c r="F457" s="23">
        <v>200</v>
      </c>
      <c r="G457" s="64">
        <f t="shared" si="96"/>
        <v>0.86268</v>
      </c>
      <c r="H457" s="24">
        <f t="shared" si="97"/>
        <v>72.120047999999983</v>
      </c>
      <c r="I457" s="25">
        <v>0.71889999999999998</v>
      </c>
      <c r="J457" s="24">
        <f t="shared" si="98"/>
        <v>60.100039999999993</v>
      </c>
      <c r="K457" s="25">
        <f t="shared" si="99"/>
        <v>0.65894999999999992</v>
      </c>
      <c r="L457" s="27">
        <f t="shared" si="100"/>
        <v>55.088219999999993</v>
      </c>
      <c r="M457" s="25">
        <v>0.59899999999999998</v>
      </c>
      <c r="N457" s="27">
        <f t="shared" si="101"/>
        <v>50.076399999999992</v>
      </c>
    </row>
    <row r="458" spans="1:14" ht="13" customHeight="1" x14ac:dyDescent="0.2">
      <c r="A458" s="75" t="s">
        <v>1341</v>
      </c>
      <c r="B458" s="75" t="s">
        <v>1342</v>
      </c>
      <c r="C458" s="75" t="s">
        <v>1343</v>
      </c>
      <c r="D458" s="87" t="s">
        <v>24</v>
      </c>
      <c r="E458" s="84" t="s">
        <v>81</v>
      </c>
      <c r="F458" s="23">
        <v>200</v>
      </c>
      <c r="G458" s="64">
        <f t="shared" si="96"/>
        <v>0.99479999999999991</v>
      </c>
      <c r="H458" s="24">
        <f t="shared" si="97"/>
        <v>83.165279999999981</v>
      </c>
      <c r="I458" s="25">
        <v>0.82899999999999996</v>
      </c>
      <c r="J458" s="24">
        <f t="shared" si="98"/>
        <v>69.304399999999987</v>
      </c>
      <c r="K458" s="25">
        <f t="shared" si="99"/>
        <v>0.75984999999999991</v>
      </c>
      <c r="L458" s="27">
        <f t="shared" si="100"/>
        <v>63.523459999999986</v>
      </c>
      <c r="M458" s="25">
        <v>0.69069999999999998</v>
      </c>
      <c r="N458" s="27">
        <f t="shared" si="101"/>
        <v>57.742519999999992</v>
      </c>
    </row>
    <row r="459" spans="1:14" ht="13" customHeight="1" x14ac:dyDescent="0.2">
      <c r="A459" s="75" t="s">
        <v>1344</v>
      </c>
      <c r="B459" s="75" t="s">
        <v>1345</v>
      </c>
      <c r="C459" s="75" t="s">
        <v>1346</v>
      </c>
      <c r="D459" s="87" t="s">
        <v>24</v>
      </c>
      <c r="E459" s="84" t="s">
        <v>81</v>
      </c>
      <c r="F459" s="23">
        <v>200</v>
      </c>
      <c r="G459" s="64">
        <f t="shared" si="96"/>
        <v>1.1599200000000001</v>
      </c>
      <c r="H459" s="24">
        <f t="shared" si="97"/>
        <v>96.969312000000002</v>
      </c>
      <c r="I459" s="25">
        <v>0.96660000000000001</v>
      </c>
      <c r="J459" s="24">
        <f t="shared" si="98"/>
        <v>80.807760000000002</v>
      </c>
      <c r="K459" s="25">
        <f t="shared" si="99"/>
        <v>0.88605</v>
      </c>
      <c r="L459" s="27">
        <f t="shared" si="100"/>
        <v>74.073779999999999</v>
      </c>
      <c r="M459" s="25">
        <v>0.80549999999999999</v>
      </c>
      <c r="N459" s="27">
        <f t="shared" si="101"/>
        <v>67.339799999999997</v>
      </c>
    </row>
    <row r="460" spans="1:14" ht="13" customHeight="1" x14ac:dyDescent="0.2">
      <c r="A460" s="75" t="s">
        <v>1347</v>
      </c>
      <c r="B460" s="75" t="s">
        <v>1348</v>
      </c>
      <c r="C460" s="75" t="s">
        <v>1349</v>
      </c>
      <c r="D460" s="87" t="s">
        <v>24</v>
      </c>
      <c r="E460" s="84" t="s">
        <v>81</v>
      </c>
      <c r="F460" s="23">
        <v>200</v>
      </c>
      <c r="G460" s="64">
        <f t="shared" si="96"/>
        <v>0.69744000000000006</v>
      </c>
      <c r="H460" s="24">
        <f t="shared" si="97"/>
        <v>58.305984000000002</v>
      </c>
      <c r="I460" s="25">
        <v>0.58120000000000005</v>
      </c>
      <c r="J460" s="24">
        <f t="shared" si="98"/>
        <v>48.588320000000003</v>
      </c>
      <c r="K460" s="25">
        <f t="shared" si="99"/>
        <v>0.53275000000000006</v>
      </c>
      <c r="L460" s="27">
        <f t="shared" si="100"/>
        <v>44.5379</v>
      </c>
      <c r="M460" s="25">
        <v>0.48430000000000001</v>
      </c>
      <c r="N460" s="27">
        <f t="shared" si="101"/>
        <v>40.487479999999998</v>
      </c>
    </row>
    <row r="461" spans="1:14" ht="13" customHeight="1" x14ac:dyDescent="0.2">
      <c r="A461" s="75" t="s">
        <v>1350</v>
      </c>
      <c r="B461" s="75" t="s">
        <v>1351</v>
      </c>
      <c r="C461" s="75" t="s">
        <v>1352</v>
      </c>
      <c r="D461" s="87" t="s">
        <v>24</v>
      </c>
      <c r="E461" s="84" t="s">
        <v>81</v>
      </c>
      <c r="F461" s="23">
        <v>200</v>
      </c>
      <c r="G461" s="64">
        <f t="shared" si="96"/>
        <v>0.86268</v>
      </c>
      <c r="H461" s="24">
        <f t="shared" si="97"/>
        <v>72.120047999999983</v>
      </c>
      <c r="I461" s="25">
        <v>0.71889999999999998</v>
      </c>
      <c r="J461" s="24">
        <f t="shared" si="98"/>
        <v>60.100039999999993</v>
      </c>
      <c r="K461" s="25">
        <f t="shared" si="99"/>
        <v>0.65894999999999992</v>
      </c>
      <c r="L461" s="27">
        <f t="shared" si="100"/>
        <v>55.088219999999993</v>
      </c>
      <c r="M461" s="25">
        <v>0.59899999999999998</v>
      </c>
      <c r="N461" s="27">
        <f t="shared" si="101"/>
        <v>50.076399999999992</v>
      </c>
    </row>
    <row r="462" spans="1:14" ht="13" customHeight="1" x14ac:dyDescent="0.2">
      <c r="A462" s="75" t="s">
        <v>1353</v>
      </c>
      <c r="B462" s="75" t="s">
        <v>1354</v>
      </c>
      <c r="C462" s="75" t="s">
        <v>1355</v>
      </c>
      <c r="D462" s="87" t="s">
        <v>24</v>
      </c>
      <c r="E462" s="84" t="s">
        <v>81</v>
      </c>
      <c r="F462" s="23">
        <v>200</v>
      </c>
      <c r="G462" s="64">
        <f t="shared" si="96"/>
        <v>0.69744000000000006</v>
      </c>
      <c r="H462" s="24">
        <f t="shared" si="97"/>
        <v>58.305984000000002</v>
      </c>
      <c r="I462" s="25">
        <v>0.58120000000000005</v>
      </c>
      <c r="J462" s="24">
        <f t="shared" si="98"/>
        <v>48.588320000000003</v>
      </c>
      <c r="K462" s="25">
        <f t="shared" si="99"/>
        <v>0.53275000000000006</v>
      </c>
      <c r="L462" s="27">
        <f t="shared" si="100"/>
        <v>44.5379</v>
      </c>
      <c r="M462" s="25">
        <v>0.48430000000000001</v>
      </c>
      <c r="N462" s="27">
        <f t="shared" si="101"/>
        <v>40.487479999999998</v>
      </c>
    </row>
    <row r="463" spans="1:14" ht="13" customHeight="1" x14ac:dyDescent="0.2">
      <c r="A463" s="75" t="s">
        <v>1356</v>
      </c>
      <c r="B463" s="75" t="s">
        <v>1357</v>
      </c>
      <c r="C463" s="75" t="s">
        <v>1358</v>
      </c>
      <c r="D463" s="87" t="s">
        <v>24</v>
      </c>
      <c r="E463" s="84" t="s">
        <v>81</v>
      </c>
      <c r="F463" s="23">
        <v>200</v>
      </c>
      <c r="G463" s="64">
        <f t="shared" si="96"/>
        <v>0.86268</v>
      </c>
      <c r="H463" s="24">
        <f t="shared" si="97"/>
        <v>72.120047999999983</v>
      </c>
      <c r="I463" s="25">
        <v>0.71889999999999998</v>
      </c>
      <c r="J463" s="24">
        <f t="shared" si="98"/>
        <v>60.100039999999993</v>
      </c>
      <c r="K463" s="25">
        <f t="shared" si="99"/>
        <v>0.65894999999999992</v>
      </c>
      <c r="L463" s="27">
        <f t="shared" si="100"/>
        <v>55.088219999999993</v>
      </c>
      <c r="M463" s="25">
        <v>0.59899999999999998</v>
      </c>
      <c r="N463" s="27">
        <f t="shared" si="101"/>
        <v>50.076399999999992</v>
      </c>
    </row>
    <row r="464" spans="1:14" ht="13" customHeight="1" x14ac:dyDescent="0.2">
      <c r="A464" s="75" t="s">
        <v>1359</v>
      </c>
      <c r="B464" s="75" t="s">
        <v>1360</v>
      </c>
      <c r="C464" s="75" t="s">
        <v>1361</v>
      </c>
      <c r="D464" s="87" t="s">
        <v>24</v>
      </c>
      <c r="E464" s="84" t="s">
        <v>81</v>
      </c>
      <c r="F464" s="23">
        <v>200</v>
      </c>
      <c r="G464" s="64">
        <f t="shared" si="96"/>
        <v>0.99479999999999991</v>
      </c>
      <c r="H464" s="24">
        <f t="shared" si="97"/>
        <v>83.165279999999981</v>
      </c>
      <c r="I464" s="25">
        <v>0.82899999999999996</v>
      </c>
      <c r="J464" s="24">
        <f t="shared" si="98"/>
        <v>69.304399999999987</v>
      </c>
      <c r="K464" s="25">
        <f t="shared" si="99"/>
        <v>0.75984999999999991</v>
      </c>
      <c r="L464" s="27">
        <f t="shared" si="100"/>
        <v>63.523459999999986</v>
      </c>
      <c r="M464" s="25">
        <v>0.69069999999999998</v>
      </c>
      <c r="N464" s="27">
        <f t="shared" si="101"/>
        <v>57.742519999999992</v>
      </c>
    </row>
    <row r="465" spans="1:14" ht="13" customHeight="1" x14ac:dyDescent="0.2">
      <c r="A465" s="75" t="s">
        <v>1362</v>
      </c>
      <c r="B465" s="75" t="s">
        <v>1363</v>
      </c>
      <c r="C465" s="75" t="s">
        <v>1364</v>
      </c>
      <c r="D465" s="87" t="s">
        <v>24</v>
      </c>
      <c r="E465" s="84" t="s">
        <v>81</v>
      </c>
      <c r="F465" s="23">
        <v>200</v>
      </c>
      <c r="G465" s="64">
        <f t="shared" si="96"/>
        <v>1.1599200000000001</v>
      </c>
      <c r="H465" s="24">
        <f t="shared" si="97"/>
        <v>96.969312000000002</v>
      </c>
      <c r="I465" s="25">
        <v>0.96660000000000001</v>
      </c>
      <c r="J465" s="24">
        <f t="shared" si="98"/>
        <v>80.807760000000002</v>
      </c>
      <c r="K465" s="25">
        <f t="shared" si="99"/>
        <v>0.88605</v>
      </c>
      <c r="L465" s="27">
        <f t="shared" si="100"/>
        <v>74.073779999999999</v>
      </c>
      <c r="M465" s="25">
        <v>0.80549999999999999</v>
      </c>
      <c r="N465" s="27">
        <f t="shared" si="101"/>
        <v>67.339799999999997</v>
      </c>
    </row>
    <row r="466" spans="1:14" ht="13" customHeight="1" x14ac:dyDescent="0.2">
      <c r="A466" s="75" t="s">
        <v>1365</v>
      </c>
      <c r="B466" s="75" t="s">
        <v>1366</v>
      </c>
      <c r="C466" s="75" t="s">
        <v>1367</v>
      </c>
      <c r="D466" s="87" t="s">
        <v>24</v>
      </c>
      <c r="E466" s="84" t="s">
        <v>81</v>
      </c>
      <c r="F466" s="23">
        <v>200</v>
      </c>
      <c r="G466" s="64">
        <f t="shared" si="96"/>
        <v>0.69744000000000006</v>
      </c>
      <c r="H466" s="24">
        <f t="shared" si="97"/>
        <v>58.305984000000002</v>
      </c>
      <c r="I466" s="25">
        <v>0.58120000000000005</v>
      </c>
      <c r="J466" s="24">
        <f t="shared" si="98"/>
        <v>48.588320000000003</v>
      </c>
      <c r="K466" s="25">
        <f t="shared" si="99"/>
        <v>0.53275000000000006</v>
      </c>
      <c r="L466" s="27">
        <f t="shared" si="100"/>
        <v>44.5379</v>
      </c>
      <c r="M466" s="25">
        <v>0.48430000000000001</v>
      </c>
      <c r="N466" s="27">
        <f t="shared" si="101"/>
        <v>40.487479999999998</v>
      </c>
    </row>
    <row r="467" spans="1:14" ht="13" customHeight="1" x14ac:dyDescent="0.2">
      <c r="A467" s="75" t="s">
        <v>1368</v>
      </c>
      <c r="B467" s="75" t="s">
        <v>1369</v>
      </c>
      <c r="C467" s="75" t="s">
        <v>1370</v>
      </c>
      <c r="D467" s="87" t="s">
        <v>24</v>
      </c>
      <c r="E467" s="84" t="s">
        <v>81</v>
      </c>
      <c r="F467" s="23">
        <v>200</v>
      </c>
      <c r="G467" s="64">
        <f t="shared" si="96"/>
        <v>0.86268</v>
      </c>
      <c r="H467" s="24">
        <f t="shared" si="97"/>
        <v>72.120047999999983</v>
      </c>
      <c r="I467" s="25">
        <v>0.71889999999999998</v>
      </c>
      <c r="J467" s="24">
        <f t="shared" si="98"/>
        <v>60.100039999999993</v>
      </c>
      <c r="K467" s="25">
        <f t="shared" si="99"/>
        <v>0.65894999999999992</v>
      </c>
      <c r="L467" s="27">
        <f t="shared" si="100"/>
        <v>55.088219999999993</v>
      </c>
      <c r="M467" s="25">
        <v>0.59899999999999998</v>
      </c>
      <c r="N467" s="27">
        <f t="shared" si="101"/>
        <v>50.076399999999992</v>
      </c>
    </row>
    <row r="468" spans="1:14" ht="13" customHeight="1" x14ac:dyDescent="0.2">
      <c r="A468" s="75" t="s">
        <v>1371</v>
      </c>
      <c r="B468" s="75" t="s">
        <v>1372</v>
      </c>
      <c r="C468" s="75" t="s">
        <v>1373</v>
      </c>
      <c r="D468" s="87" t="s">
        <v>24</v>
      </c>
      <c r="E468" s="84" t="s">
        <v>81</v>
      </c>
      <c r="F468" s="23">
        <v>200</v>
      </c>
      <c r="G468" s="64">
        <f t="shared" si="96"/>
        <v>0.69744000000000006</v>
      </c>
      <c r="H468" s="24">
        <f t="shared" si="97"/>
        <v>58.305984000000002</v>
      </c>
      <c r="I468" s="25">
        <v>0.58120000000000005</v>
      </c>
      <c r="J468" s="24">
        <f t="shared" si="98"/>
        <v>48.588320000000003</v>
      </c>
      <c r="K468" s="25">
        <f t="shared" si="99"/>
        <v>0.53275000000000006</v>
      </c>
      <c r="L468" s="27">
        <f t="shared" si="100"/>
        <v>44.5379</v>
      </c>
      <c r="M468" s="25">
        <v>0.48430000000000001</v>
      </c>
      <c r="N468" s="27">
        <f t="shared" si="101"/>
        <v>40.487479999999998</v>
      </c>
    </row>
    <row r="469" spans="1:14" ht="13" customHeight="1" x14ac:dyDescent="0.2">
      <c r="A469" s="75" t="s">
        <v>1374</v>
      </c>
      <c r="B469" s="75" t="s">
        <v>1375</v>
      </c>
      <c r="C469" s="75" t="s">
        <v>1376</v>
      </c>
      <c r="D469" s="87" t="s">
        <v>24</v>
      </c>
      <c r="E469" s="84" t="s">
        <v>81</v>
      </c>
      <c r="F469" s="23">
        <v>200</v>
      </c>
      <c r="G469" s="64">
        <f t="shared" si="96"/>
        <v>0.86268</v>
      </c>
      <c r="H469" s="24">
        <f t="shared" si="97"/>
        <v>72.120047999999983</v>
      </c>
      <c r="I469" s="25">
        <v>0.71889999999999998</v>
      </c>
      <c r="J469" s="24">
        <f t="shared" si="98"/>
        <v>60.100039999999993</v>
      </c>
      <c r="K469" s="25">
        <f t="shared" si="99"/>
        <v>0.65894999999999992</v>
      </c>
      <c r="L469" s="27">
        <f t="shared" si="100"/>
        <v>55.088219999999993</v>
      </c>
      <c r="M469" s="25">
        <v>0.59899999999999998</v>
      </c>
      <c r="N469" s="27">
        <f t="shared" si="101"/>
        <v>50.076399999999992</v>
      </c>
    </row>
    <row r="470" spans="1:14" ht="13" customHeight="1" x14ac:dyDescent="0.2">
      <c r="A470" s="75" t="s">
        <v>1377</v>
      </c>
      <c r="B470" s="75" t="s">
        <v>1378</v>
      </c>
      <c r="C470" s="75" t="s">
        <v>1379</v>
      </c>
      <c r="D470" s="87" t="s">
        <v>24</v>
      </c>
      <c r="E470" s="84" t="s">
        <v>81</v>
      </c>
      <c r="F470" s="23">
        <v>200</v>
      </c>
      <c r="G470" s="64">
        <f t="shared" si="96"/>
        <v>0.99479999999999991</v>
      </c>
      <c r="H470" s="24">
        <f t="shared" si="97"/>
        <v>83.165279999999981</v>
      </c>
      <c r="I470" s="25">
        <v>0.82899999999999996</v>
      </c>
      <c r="J470" s="24">
        <f t="shared" si="98"/>
        <v>69.304399999999987</v>
      </c>
      <c r="K470" s="25">
        <f t="shared" si="99"/>
        <v>0.75984999999999991</v>
      </c>
      <c r="L470" s="27">
        <f t="shared" si="100"/>
        <v>63.523459999999986</v>
      </c>
      <c r="M470" s="25">
        <v>0.69069999999999998</v>
      </c>
      <c r="N470" s="27">
        <f t="shared" si="101"/>
        <v>57.742519999999992</v>
      </c>
    </row>
    <row r="471" spans="1:14" ht="13" customHeight="1" x14ac:dyDescent="0.2">
      <c r="A471" s="75" t="s">
        <v>1380</v>
      </c>
      <c r="B471" s="75" t="s">
        <v>1381</v>
      </c>
      <c r="C471" s="75" t="s">
        <v>1382</v>
      </c>
      <c r="D471" s="87" t="s">
        <v>24</v>
      </c>
      <c r="E471" s="84" t="s">
        <v>81</v>
      </c>
      <c r="F471" s="23">
        <v>200</v>
      </c>
      <c r="G471" s="64">
        <f t="shared" si="96"/>
        <v>1.1599200000000001</v>
      </c>
      <c r="H471" s="24">
        <f t="shared" si="97"/>
        <v>96.969312000000002</v>
      </c>
      <c r="I471" s="25">
        <v>0.96660000000000001</v>
      </c>
      <c r="J471" s="24">
        <f t="shared" si="98"/>
        <v>80.807760000000002</v>
      </c>
      <c r="K471" s="25">
        <f t="shared" si="99"/>
        <v>0.88605</v>
      </c>
      <c r="L471" s="27">
        <f t="shared" si="100"/>
        <v>74.073779999999999</v>
      </c>
      <c r="M471" s="25">
        <v>0.80549999999999999</v>
      </c>
      <c r="N471" s="27">
        <f t="shared" si="101"/>
        <v>67.339799999999997</v>
      </c>
    </row>
    <row r="472" spans="1:14" ht="13" customHeight="1" x14ac:dyDescent="0.2">
      <c r="A472" s="75" t="s">
        <v>1383</v>
      </c>
      <c r="B472" s="75" t="s">
        <v>1384</v>
      </c>
      <c r="C472" s="75" t="s">
        <v>1385</v>
      </c>
      <c r="D472" s="87" t="s">
        <v>24</v>
      </c>
      <c r="E472" s="84" t="s">
        <v>81</v>
      </c>
      <c r="F472" s="23">
        <v>200</v>
      </c>
      <c r="G472" s="64">
        <f t="shared" si="96"/>
        <v>0.69744000000000006</v>
      </c>
      <c r="H472" s="24">
        <f t="shared" si="97"/>
        <v>58.305984000000002</v>
      </c>
      <c r="I472" s="25">
        <v>0.58120000000000005</v>
      </c>
      <c r="J472" s="24">
        <f t="shared" si="98"/>
        <v>48.588320000000003</v>
      </c>
      <c r="K472" s="25">
        <f t="shared" si="99"/>
        <v>0.53275000000000006</v>
      </c>
      <c r="L472" s="27">
        <f t="shared" si="100"/>
        <v>44.5379</v>
      </c>
      <c r="M472" s="25">
        <v>0.48430000000000001</v>
      </c>
      <c r="N472" s="27">
        <f t="shared" si="101"/>
        <v>40.487479999999998</v>
      </c>
    </row>
    <row r="473" spans="1:14" ht="13" customHeight="1" x14ac:dyDescent="0.2">
      <c r="A473" s="75" t="s">
        <v>1386</v>
      </c>
      <c r="B473" s="75" t="s">
        <v>1387</v>
      </c>
      <c r="C473" s="75" t="s">
        <v>1388</v>
      </c>
      <c r="D473" s="87" t="s">
        <v>24</v>
      </c>
      <c r="E473" s="84" t="s">
        <v>81</v>
      </c>
      <c r="F473" s="23">
        <v>200</v>
      </c>
      <c r="G473" s="64">
        <f t="shared" si="96"/>
        <v>0.86268</v>
      </c>
      <c r="H473" s="24">
        <f t="shared" si="97"/>
        <v>72.120047999999983</v>
      </c>
      <c r="I473" s="25">
        <v>0.71889999999999998</v>
      </c>
      <c r="J473" s="24">
        <f t="shared" si="98"/>
        <v>60.100039999999993</v>
      </c>
      <c r="K473" s="25">
        <f t="shared" si="99"/>
        <v>0.65894999999999992</v>
      </c>
      <c r="L473" s="27">
        <f t="shared" si="100"/>
        <v>55.088219999999993</v>
      </c>
      <c r="M473" s="25">
        <v>0.59899999999999998</v>
      </c>
      <c r="N473" s="27">
        <f t="shared" si="101"/>
        <v>50.076399999999992</v>
      </c>
    </row>
    <row r="474" spans="1:14" ht="38.5" customHeight="1" x14ac:dyDescent="0.2">
      <c r="A474" s="102" t="s">
        <v>1389</v>
      </c>
      <c r="B474" s="91"/>
      <c r="C474" s="116"/>
      <c r="D474" s="90"/>
      <c r="E474" s="90"/>
      <c r="F474" s="90"/>
      <c r="G474" s="90"/>
      <c r="H474" s="90"/>
      <c r="I474" s="90"/>
      <c r="J474" s="90"/>
      <c r="K474" s="90"/>
      <c r="L474" s="90"/>
      <c r="M474" s="90"/>
      <c r="N474" s="91"/>
    </row>
    <row r="475" spans="1:14" ht="13" customHeight="1" x14ac:dyDescent="0.2">
      <c r="A475" s="75" t="s">
        <v>1390</v>
      </c>
      <c r="B475" s="75" t="s">
        <v>1391</v>
      </c>
      <c r="C475" s="75" t="s">
        <v>1392</v>
      </c>
      <c r="D475" s="87" t="s">
        <v>24</v>
      </c>
      <c r="E475" s="84" t="s">
        <v>81</v>
      </c>
      <c r="F475" s="23">
        <v>200</v>
      </c>
      <c r="G475" s="64">
        <f t="shared" ref="G475:G506" si="102">I475*1.2</f>
        <v>0.11016000000000001</v>
      </c>
      <c r="H475" s="24">
        <f t="shared" ref="H475:H506" si="103">J475*1.2</f>
        <v>9.2093759999999989</v>
      </c>
      <c r="I475" s="25">
        <v>9.1800000000000007E-2</v>
      </c>
      <c r="J475" s="24">
        <f t="shared" ref="J475:J506" si="104">I475*$E$3</f>
        <v>7.67448</v>
      </c>
      <c r="K475" s="25">
        <f t="shared" ref="K475:K506" si="105">(I475+M475)/2</f>
        <v>8.4150000000000003E-2</v>
      </c>
      <c r="L475" s="27">
        <f t="shared" ref="L475:L506" si="106">(J475+N475)/2</f>
        <v>7.0349399999999997</v>
      </c>
      <c r="M475" s="25">
        <v>7.6499999999999999E-2</v>
      </c>
      <c r="N475" s="27">
        <f t="shared" ref="N475:N506" si="107">M475*$E$3</f>
        <v>6.3953999999999995</v>
      </c>
    </row>
    <row r="476" spans="1:14" ht="13" customHeight="1" x14ac:dyDescent="0.2">
      <c r="A476" s="75" t="s">
        <v>1393</v>
      </c>
      <c r="B476" s="75" t="s">
        <v>1394</v>
      </c>
      <c r="C476" s="75" t="s">
        <v>1395</v>
      </c>
      <c r="D476" s="87" t="s">
        <v>24</v>
      </c>
      <c r="E476" s="84" t="s">
        <v>81</v>
      </c>
      <c r="F476" s="23">
        <v>200</v>
      </c>
      <c r="G476" s="64">
        <f t="shared" si="102"/>
        <v>0.12852</v>
      </c>
      <c r="H476" s="24">
        <f t="shared" si="103"/>
        <v>10.744271999999999</v>
      </c>
      <c r="I476" s="25">
        <v>0.1071</v>
      </c>
      <c r="J476" s="24">
        <f t="shared" si="104"/>
        <v>8.9535599999999995</v>
      </c>
      <c r="K476" s="25">
        <f t="shared" si="105"/>
        <v>9.820000000000001E-2</v>
      </c>
      <c r="L476" s="27">
        <f t="shared" si="106"/>
        <v>8.2095199999999995</v>
      </c>
      <c r="M476" s="25">
        <v>8.9300000000000004E-2</v>
      </c>
      <c r="N476" s="27">
        <f t="shared" si="107"/>
        <v>7.4654799999999994</v>
      </c>
    </row>
    <row r="477" spans="1:14" ht="13" customHeight="1" x14ac:dyDescent="0.2">
      <c r="A477" s="75" t="s">
        <v>1396</v>
      </c>
      <c r="B477" s="75" t="s">
        <v>1397</v>
      </c>
      <c r="C477" s="75" t="s">
        <v>1398</v>
      </c>
      <c r="D477" s="87" t="s">
        <v>24</v>
      </c>
      <c r="E477" s="84" t="s">
        <v>81</v>
      </c>
      <c r="F477" s="23">
        <v>200</v>
      </c>
      <c r="G477" s="64">
        <f t="shared" si="102"/>
        <v>0.16896</v>
      </c>
      <c r="H477" s="24">
        <f t="shared" si="103"/>
        <v>14.125055999999999</v>
      </c>
      <c r="I477" s="25">
        <v>0.14080000000000001</v>
      </c>
      <c r="J477" s="24">
        <f t="shared" si="104"/>
        <v>11.77088</v>
      </c>
      <c r="K477" s="25">
        <f t="shared" si="105"/>
        <v>0.12905</v>
      </c>
      <c r="L477" s="27">
        <f t="shared" si="106"/>
        <v>10.78858</v>
      </c>
      <c r="M477" s="25">
        <v>0.1173</v>
      </c>
      <c r="N477" s="27">
        <f t="shared" si="107"/>
        <v>9.8062799999999992</v>
      </c>
    </row>
    <row r="478" spans="1:14" ht="13" customHeight="1" x14ac:dyDescent="0.2">
      <c r="A478" s="75" t="s">
        <v>1399</v>
      </c>
      <c r="B478" s="75" t="s">
        <v>1400</v>
      </c>
      <c r="C478" s="75" t="s">
        <v>1401</v>
      </c>
      <c r="D478" s="87" t="s">
        <v>24</v>
      </c>
      <c r="E478" s="84" t="s">
        <v>81</v>
      </c>
      <c r="F478" s="23">
        <v>200</v>
      </c>
      <c r="G478" s="64">
        <f t="shared" si="102"/>
        <v>0.18731999999999999</v>
      </c>
      <c r="H478" s="24">
        <f t="shared" si="103"/>
        <v>15.659951999999997</v>
      </c>
      <c r="I478" s="25">
        <v>0.15609999999999999</v>
      </c>
      <c r="J478" s="24">
        <f t="shared" si="104"/>
        <v>13.049959999999999</v>
      </c>
      <c r="K478" s="25">
        <f t="shared" si="105"/>
        <v>0.1431</v>
      </c>
      <c r="L478" s="27">
        <f t="shared" si="106"/>
        <v>11.963159999999998</v>
      </c>
      <c r="M478" s="25">
        <v>0.13009999999999999</v>
      </c>
      <c r="N478" s="27">
        <f t="shared" si="107"/>
        <v>10.876359999999998</v>
      </c>
    </row>
    <row r="479" spans="1:14" ht="13" customHeight="1" x14ac:dyDescent="0.2">
      <c r="A479" s="75" t="s">
        <v>1402</v>
      </c>
      <c r="B479" s="75" t="s">
        <v>1403</v>
      </c>
      <c r="C479" s="75" t="s">
        <v>1404</v>
      </c>
      <c r="D479" s="87" t="s">
        <v>24</v>
      </c>
      <c r="E479" s="84" t="s">
        <v>81</v>
      </c>
      <c r="F479" s="23">
        <v>200</v>
      </c>
      <c r="G479" s="64">
        <f t="shared" si="102"/>
        <v>0.11016000000000001</v>
      </c>
      <c r="H479" s="24">
        <f t="shared" si="103"/>
        <v>9.2093759999999989</v>
      </c>
      <c r="I479" s="25">
        <v>9.1800000000000007E-2</v>
      </c>
      <c r="J479" s="24">
        <f t="shared" si="104"/>
        <v>7.67448</v>
      </c>
      <c r="K479" s="25">
        <f t="shared" si="105"/>
        <v>8.4150000000000003E-2</v>
      </c>
      <c r="L479" s="27">
        <f t="shared" si="106"/>
        <v>7.0349399999999997</v>
      </c>
      <c r="M479" s="25">
        <v>7.6499999999999999E-2</v>
      </c>
      <c r="N479" s="27">
        <f t="shared" si="107"/>
        <v>6.3953999999999995</v>
      </c>
    </row>
    <row r="480" spans="1:14" ht="13" customHeight="1" x14ac:dyDescent="0.2">
      <c r="A480" s="75" t="s">
        <v>1405</v>
      </c>
      <c r="B480" s="75" t="s">
        <v>1406</v>
      </c>
      <c r="C480" s="75" t="s">
        <v>1407</v>
      </c>
      <c r="D480" s="87" t="s">
        <v>24</v>
      </c>
      <c r="E480" s="84" t="s">
        <v>81</v>
      </c>
      <c r="F480" s="23">
        <v>200</v>
      </c>
      <c r="G480" s="64">
        <f t="shared" si="102"/>
        <v>0.12852</v>
      </c>
      <c r="H480" s="24">
        <f t="shared" si="103"/>
        <v>10.744271999999999</v>
      </c>
      <c r="I480" s="25">
        <v>0.1071</v>
      </c>
      <c r="J480" s="24">
        <f t="shared" si="104"/>
        <v>8.9535599999999995</v>
      </c>
      <c r="K480" s="25">
        <f t="shared" si="105"/>
        <v>9.820000000000001E-2</v>
      </c>
      <c r="L480" s="27">
        <f t="shared" si="106"/>
        <v>8.2095199999999995</v>
      </c>
      <c r="M480" s="25">
        <v>8.9300000000000004E-2</v>
      </c>
      <c r="N480" s="27">
        <f t="shared" si="107"/>
        <v>7.4654799999999994</v>
      </c>
    </row>
    <row r="481" spans="1:14" ht="13" customHeight="1" x14ac:dyDescent="0.2">
      <c r="A481" s="75" t="s">
        <v>1408</v>
      </c>
      <c r="B481" s="75" t="s">
        <v>1409</v>
      </c>
      <c r="C481" s="75" t="s">
        <v>1410</v>
      </c>
      <c r="D481" s="87" t="s">
        <v>24</v>
      </c>
      <c r="E481" s="84" t="s">
        <v>81</v>
      </c>
      <c r="F481" s="23">
        <v>200</v>
      </c>
      <c r="G481" s="64">
        <f t="shared" si="102"/>
        <v>0.16896</v>
      </c>
      <c r="H481" s="24">
        <f t="shared" si="103"/>
        <v>14.125055999999999</v>
      </c>
      <c r="I481" s="25">
        <v>0.14080000000000001</v>
      </c>
      <c r="J481" s="24">
        <f t="shared" si="104"/>
        <v>11.77088</v>
      </c>
      <c r="K481" s="25">
        <f t="shared" si="105"/>
        <v>0.12905</v>
      </c>
      <c r="L481" s="27">
        <f t="shared" si="106"/>
        <v>10.78858</v>
      </c>
      <c r="M481" s="25">
        <v>0.1173</v>
      </c>
      <c r="N481" s="27">
        <f t="shared" si="107"/>
        <v>9.8062799999999992</v>
      </c>
    </row>
    <row r="482" spans="1:14" ht="13" customHeight="1" x14ac:dyDescent="0.2">
      <c r="A482" s="75" t="s">
        <v>1411</v>
      </c>
      <c r="B482" s="75" t="s">
        <v>1412</v>
      </c>
      <c r="C482" s="75" t="s">
        <v>1413</v>
      </c>
      <c r="D482" s="87" t="s">
        <v>24</v>
      </c>
      <c r="E482" s="84" t="s">
        <v>81</v>
      </c>
      <c r="F482" s="23">
        <v>200</v>
      </c>
      <c r="G482" s="64">
        <f t="shared" si="102"/>
        <v>0.18731999999999999</v>
      </c>
      <c r="H482" s="24">
        <f t="shared" si="103"/>
        <v>15.659951999999997</v>
      </c>
      <c r="I482" s="25">
        <v>0.15609999999999999</v>
      </c>
      <c r="J482" s="24">
        <f t="shared" si="104"/>
        <v>13.049959999999999</v>
      </c>
      <c r="K482" s="25">
        <f t="shared" si="105"/>
        <v>0.1431</v>
      </c>
      <c r="L482" s="27">
        <f t="shared" si="106"/>
        <v>11.963159999999998</v>
      </c>
      <c r="M482" s="25">
        <v>0.13009999999999999</v>
      </c>
      <c r="N482" s="27">
        <f t="shared" si="107"/>
        <v>10.876359999999998</v>
      </c>
    </row>
    <row r="483" spans="1:14" ht="13" customHeight="1" x14ac:dyDescent="0.2">
      <c r="A483" s="75" t="s">
        <v>1414</v>
      </c>
      <c r="B483" s="75" t="s">
        <v>1415</v>
      </c>
      <c r="C483" s="75" t="s">
        <v>1416</v>
      </c>
      <c r="D483" s="87" t="s">
        <v>24</v>
      </c>
      <c r="E483" s="84" t="s">
        <v>81</v>
      </c>
      <c r="F483" s="23">
        <v>200</v>
      </c>
      <c r="G483" s="64">
        <f t="shared" si="102"/>
        <v>0.11016000000000001</v>
      </c>
      <c r="H483" s="24">
        <f t="shared" si="103"/>
        <v>9.2093759999999989</v>
      </c>
      <c r="I483" s="25">
        <v>9.1800000000000007E-2</v>
      </c>
      <c r="J483" s="24">
        <f t="shared" si="104"/>
        <v>7.67448</v>
      </c>
      <c r="K483" s="25">
        <f t="shared" si="105"/>
        <v>8.4150000000000003E-2</v>
      </c>
      <c r="L483" s="27">
        <f t="shared" si="106"/>
        <v>7.0349399999999997</v>
      </c>
      <c r="M483" s="25">
        <v>7.6499999999999999E-2</v>
      </c>
      <c r="N483" s="27">
        <f t="shared" si="107"/>
        <v>6.3953999999999995</v>
      </c>
    </row>
    <row r="484" spans="1:14" ht="13" customHeight="1" x14ac:dyDescent="0.2">
      <c r="A484" s="75" t="s">
        <v>1417</v>
      </c>
      <c r="B484" s="75" t="s">
        <v>1418</v>
      </c>
      <c r="C484" s="75" t="s">
        <v>1419</v>
      </c>
      <c r="D484" s="87" t="s">
        <v>24</v>
      </c>
      <c r="E484" s="84" t="s">
        <v>81</v>
      </c>
      <c r="F484" s="23">
        <v>200</v>
      </c>
      <c r="G484" s="64">
        <f t="shared" si="102"/>
        <v>0.12852</v>
      </c>
      <c r="H484" s="24">
        <f t="shared" si="103"/>
        <v>10.744271999999999</v>
      </c>
      <c r="I484" s="25">
        <v>0.1071</v>
      </c>
      <c r="J484" s="24">
        <f t="shared" si="104"/>
        <v>8.9535599999999995</v>
      </c>
      <c r="K484" s="25">
        <f t="shared" si="105"/>
        <v>9.820000000000001E-2</v>
      </c>
      <c r="L484" s="27">
        <f t="shared" si="106"/>
        <v>8.2095199999999995</v>
      </c>
      <c r="M484" s="25">
        <v>8.9300000000000004E-2</v>
      </c>
      <c r="N484" s="27">
        <f t="shared" si="107"/>
        <v>7.4654799999999994</v>
      </c>
    </row>
    <row r="485" spans="1:14" ht="13" customHeight="1" x14ac:dyDescent="0.2">
      <c r="A485" s="75" t="s">
        <v>1420</v>
      </c>
      <c r="B485" s="75" t="s">
        <v>1421</v>
      </c>
      <c r="C485" s="75" t="s">
        <v>1422</v>
      </c>
      <c r="D485" s="87" t="s">
        <v>24</v>
      </c>
      <c r="E485" s="84" t="s">
        <v>81</v>
      </c>
      <c r="F485" s="23">
        <v>200</v>
      </c>
      <c r="G485" s="64">
        <f t="shared" si="102"/>
        <v>0.16896</v>
      </c>
      <c r="H485" s="24">
        <f t="shared" si="103"/>
        <v>14.125055999999999</v>
      </c>
      <c r="I485" s="25">
        <v>0.14080000000000001</v>
      </c>
      <c r="J485" s="24">
        <f t="shared" si="104"/>
        <v>11.77088</v>
      </c>
      <c r="K485" s="25">
        <f t="shared" si="105"/>
        <v>0.12905</v>
      </c>
      <c r="L485" s="27">
        <f t="shared" si="106"/>
        <v>10.78858</v>
      </c>
      <c r="M485" s="25">
        <v>0.1173</v>
      </c>
      <c r="N485" s="27">
        <f t="shared" si="107"/>
        <v>9.8062799999999992</v>
      </c>
    </row>
    <row r="486" spans="1:14" ht="13" customHeight="1" x14ac:dyDescent="0.2">
      <c r="A486" s="75" t="s">
        <v>1423</v>
      </c>
      <c r="B486" s="75" t="s">
        <v>1424</v>
      </c>
      <c r="C486" s="75" t="s">
        <v>1425</v>
      </c>
      <c r="D486" s="87" t="s">
        <v>24</v>
      </c>
      <c r="E486" s="84" t="s">
        <v>81</v>
      </c>
      <c r="F486" s="23">
        <v>200</v>
      </c>
      <c r="G486" s="64">
        <f t="shared" si="102"/>
        <v>0.18731999999999999</v>
      </c>
      <c r="H486" s="24">
        <f t="shared" si="103"/>
        <v>15.659951999999997</v>
      </c>
      <c r="I486" s="25">
        <v>0.15609999999999999</v>
      </c>
      <c r="J486" s="24">
        <f t="shared" si="104"/>
        <v>13.049959999999999</v>
      </c>
      <c r="K486" s="25">
        <f t="shared" si="105"/>
        <v>0.1431</v>
      </c>
      <c r="L486" s="27">
        <f t="shared" si="106"/>
        <v>11.963159999999998</v>
      </c>
      <c r="M486" s="25">
        <v>0.13009999999999999</v>
      </c>
      <c r="N486" s="27">
        <f t="shared" si="107"/>
        <v>10.876359999999998</v>
      </c>
    </row>
    <row r="487" spans="1:14" ht="13" customHeight="1" x14ac:dyDescent="0.2">
      <c r="A487" s="75" t="s">
        <v>1426</v>
      </c>
      <c r="B487" s="75" t="s">
        <v>1427</v>
      </c>
      <c r="C487" s="75" t="s">
        <v>1428</v>
      </c>
      <c r="D487" s="87" t="s">
        <v>24</v>
      </c>
      <c r="E487" s="84" t="s">
        <v>81</v>
      </c>
      <c r="F487" s="23">
        <v>200</v>
      </c>
      <c r="G487" s="64">
        <f t="shared" si="102"/>
        <v>0.5544</v>
      </c>
      <c r="H487" s="24">
        <f t="shared" si="103"/>
        <v>46.347839999999998</v>
      </c>
      <c r="I487" s="25">
        <v>0.46200000000000002</v>
      </c>
      <c r="J487" s="24">
        <f t="shared" si="104"/>
        <v>38.623199999999997</v>
      </c>
      <c r="K487" s="25">
        <f t="shared" si="105"/>
        <v>0.42344999999999999</v>
      </c>
      <c r="L487" s="27">
        <f t="shared" si="106"/>
        <v>35.400419999999997</v>
      </c>
      <c r="M487" s="25">
        <v>0.38490000000000002</v>
      </c>
      <c r="N487" s="27">
        <f t="shared" si="107"/>
        <v>32.177639999999997</v>
      </c>
    </row>
    <row r="488" spans="1:14" ht="13" customHeight="1" x14ac:dyDescent="0.2">
      <c r="A488" s="75" t="s">
        <v>1429</v>
      </c>
      <c r="B488" s="75" t="s">
        <v>1430</v>
      </c>
      <c r="C488" s="75" t="s">
        <v>1431</v>
      </c>
      <c r="D488" s="87" t="s">
        <v>24</v>
      </c>
      <c r="E488" s="84" t="s">
        <v>81</v>
      </c>
      <c r="F488" s="23">
        <v>200</v>
      </c>
      <c r="G488" s="64">
        <f t="shared" si="102"/>
        <v>0.57264000000000004</v>
      </c>
      <c r="H488" s="24">
        <f t="shared" si="103"/>
        <v>47.872703999999999</v>
      </c>
      <c r="I488" s="25">
        <v>0.47720000000000001</v>
      </c>
      <c r="J488" s="24">
        <f t="shared" si="104"/>
        <v>39.893920000000001</v>
      </c>
      <c r="K488" s="25">
        <f t="shared" si="105"/>
        <v>0.43740000000000001</v>
      </c>
      <c r="L488" s="27">
        <f t="shared" si="106"/>
        <v>36.56664</v>
      </c>
      <c r="M488" s="25">
        <v>0.39760000000000001</v>
      </c>
      <c r="N488" s="27">
        <f t="shared" si="107"/>
        <v>33.239359999999998</v>
      </c>
    </row>
    <row r="489" spans="1:14" ht="13" customHeight="1" x14ac:dyDescent="0.2">
      <c r="A489" s="75" t="s">
        <v>1432</v>
      </c>
      <c r="B489" s="75" t="s">
        <v>1433</v>
      </c>
      <c r="C489" s="75" t="s">
        <v>1434</v>
      </c>
      <c r="D489" s="87" t="s">
        <v>24</v>
      </c>
      <c r="E489" s="84" t="s">
        <v>81</v>
      </c>
      <c r="F489" s="23">
        <v>200</v>
      </c>
      <c r="G489" s="64">
        <f t="shared" si="102"/>
        <v>0.61296000000000006</v>
      </c>
      <c r="H489" s="24">
        <f t="shared" si="103"/>
        <v>51.243456000000002</v>
      </c>
      <c r="I489" s="25">
        <v>0.51080000000000003</v>
      </c>
      <c r="J489" s="24">
        <f t="shared" si="104"/>
        <v>42.70288</v>
      </c>
      <c r="K489" s="25">
        <f t="shared" si="105"/>
        <v>0.46820000000000001</v>
      </c>
      <c r="L489" s="27">
        <f t="shared" si="106"/>
        <v>39.14152</v>
      </c>
      <c r="M489" s="25">
        <v>0.42559999999999998</v>
      </c>
      <c r="N489" s="27">
        <f t="shared" si="107"/>
        <v>35.580159999999992</v>
      </c>
    </row>
    <row r="490" spans="1:14" ht="13" customHeight="1" x14ac:dyDescent="0.2">
      <c r="A490" s="75" t="s">
        <v>1435</v>
      </c>
      <c r="B490" s="75" t="s">
        <v>1436</v>
      </c>
      <c r="C490" s="75" t="s">
        <v>1437</v>
      </c>
      <c r="D490" s="87" t="s">
        <v>24</v>
      </c>
      <c r="E490" s="84" t="s">
        <v>81</v>
      </c>
      <c r="F490" s="23">
        <v>200</v>
      </c>
      <c r="G490" s="64">
        <f t="shared" si="102"/>
        <v>0.63131999999999999</v>
      </c>
      <c r="H490" s="24">
        <f t="shared" si="103"/>
        <v>52.778351999999998</v>
      </c>
      <c r="I490" s="25">
        <v>0.52610000000000001</v>
      </c>
      <c r="J490" s="24">
        <f t="shared" si="104"/>
        <v>43.981960000000001</v>
      </c>
      <c r="K490" s="25">
        <f t="shared" si="105"/>
        <v>0.48225000000000001</v>
      </c>
      <c r="L490" s="27">
        <f t="shared" si="106"/>
        <v>40.316099999999999</v>
      </c>
      <c r="M490" s="25">
        <v>0.43840000000000001</v>
      </c>
      <c r="N490" s="27">
        <f t="shared" si="107"/>
        <v>36.650239999999997</v>
      </c>
    </row>
    <row r="491" spans="1:14" ht="13" customHeight="1" x14ac:dyDescent="0.2">
      <c r="A491" s="75" t="s">
        <v>1438</v>
      </c>
      <c r="B491" s="75" t="s">
        <v>1439</v>
      </c>
      <c r="C491" s="75" t="s">
        <v>1440</v>
      </c>
      <c r="D491" s="87" t="s">
        <v>24</v>
      </c>
      <c r="E491" s="84" t="s">
        <v>81</v>
      </c>
      <c r="F491" s="23">
        <v>200</v>
      </c>
      <c r="G491" s="64">
        <f t="shared" si="102"/>
        <v>0.64607999999999999</v>
      </c>
      <c r="H491" s="24">
        <f t="shared" si="103"/>
        <v>54.012287999999991</v>
      </c>
      <c r="I491" s="25">
        <v>0.53839999999999999</v>
      </c>
      <c r="J491" s="24">
        <f t="shared" si="104"/>
        <v>45.010239999999996</v>
      </c>
      <c r="K491" s="25">
        <f t="shared" si="105"/>
        <v>0.49349999999999999</v>
      </c>
      <c r="L491" s="27">
        <f t="shared" si="106"/>
        <v>41.256599999999992</v>
      </c>
      <c r="M491" s="25">
        <v>0.4486</v>
      </c>
      <c r="N491" s="27">
        <f t="shared" si="107"/>
        <v>37.502959999999995</v>
      </c>
    </row>
    <row r="492" spans="1:14" ht="13" customHeight="1" x14ac:dyDescent="0.2">
      <c r="A492" s="75" t="s">
        <v>1441</v>
      </c>
      <c r="B492" s="75" t="s">
        <v>1442</v>
      </c>
      <c r="C492" s="75" t="s">
        <v>1443</v>
      </c>
      <c r="D492" s="87" t="s">
        <v>24</v>
      </c>
      <c r="E492" s="84" t="s">
        <v>81</v>
      </c>
      <c r="F492" s="23">
        <v>200</v>
      </c>
      <c r="G492" s="64">
        <f t="shared" si="102"/>
        <v>0.66443999999999992</v>
      </c>
      <c r="H492" s="24">
        <f t="shared" si="103"/>
        <v>55.547183999999994</v>
      </c>
      <c r="I492" s="25">
        <v>0.55369999999999997</v>
      </c>
      <c r="J492" s="24">
        <f t="shared" si="104"/>
        <v>46.289319999999996</v>
      </c>
      <c r="K492" s="25">
        <f t="shared" si="105"/>
        <v>0.50749999999999995</v>
      </c>
      <c r="L492" s="27">
        <f t="shared" si="106"/>
        <v>42.426999999999992</v>
      </c>
      <c r="M492" s="25">
        <v>0.46129999999999999</v>
      </c>
      <c r="N492" s="27">
        <f t="shared" si="107"/>
        <v>38.564679999999996</v>
      </c>
    </row>
    <row r="493" spans="1:14" ht="13" customHeight="1" x14ac:dyDescent="0.2">
      <c r="A493" s="75" t="s">
        <v>1444</v>
      </c>
      <c r="B493" s="75" t="s">
        <v>1445</v>
      </c>
      <c r="C493" s="75" t="s">
        <v>1446</v>
      </c>
      <c r="D493" s="87" t="s">
        <v>24</v>
      </c>
      <c r="E493" s="84" t="s">
        <v>81</v>
      </c>
      <c r="F493" s="23">
        <v>200</v>
      </c>
      <c r="G493" s="64">
        <f t="shared" si="102"/>
        <v>0.70476000000000005</v>
      </c>
      <c r="H493" s="24">
        <f t="shared" si="103"/>
        <v>58.917935999999997</v>
      </c>
      <c r="I493" s="25">
        <v>0.58730000000000004</v>
      </c>
      <c r="J493" s="24">
        <f t="shared" si="104"/>
        <v>49.098280000000003</v>
      </c>
      <c r="K493" s="25">
        <f t="shared" si="105"/>
        <v>0.53835</v>
      </c>
      <c r="L493" s="27">
        <f t="shared" si="106"/>
        <v>45.006060000000005</v>
      </c>
      <c r="M493" s="25">
        <v>0.4894</v>
      </c>
      <c r="N493" s="27">
        <f t="shared" si="107"/>
        <v>40.91384</v>
      </c>
    </row>
    <row r="494" spans="1:14" ht="13" customHeight="1" x14ac:dyDescent="0.2">
      <c r="A494" s="75" t="s">
        <v>1447</v>
      </c>
      <c r="B494" s="75" t="s">
        <v>1448</v>
      </c>
      <c r="C494" s="75" t="s">
        <v>1449</v>
      </c>
      <c r="D494" s="87" t="s">
        <v>24</v>
      </c>
      <c r="E494" s="84" t="s">
        <v>81</v>
      </c>
      <c r="F494" s="23">
        <v>200</v>
      </c>
      <c r="G494" s="64">
        <f t="shared" si="102"/>
        <v>0.72299999999999998</v>
      </c>
      <c r="H494" s="24">
        <f t="shared" si="103"/>
        <v>60.442799999999998</v>
      </c>
      <c r="I494" s="25">
        <v>0.60250000000000004</v>
      </c>
      <c r="J494" s="24">
        <f t="shared" si="104"/>
        <v>50.369</v>
      </c>
      <c r="K494" s="25">
        <f t="shared" si="105"/>
        <v>0.55230000000000001</v>
      </c>
      <c r="L494" s="27">
        <f t="shared" si="106"/>
        <v>46.172280000000001</v>
      </c>
      <c r="M494" s="25">
        <v>0.50209999999999999</v>
      </c>
      <c r="N494" s="27">
        <f t="shared" si="107"/>
        <v>41.975559999999994</v>
      </c>
    </row>
    <row r="495" spans="1:14" ht="13" customHeight="1" x14ac:dyDescent="0.2">
      <c r="A495" s="75" t="s">
        <v>1450</v>
      </c>
      <c r="B495" s="75" t="s">
        <v>1451</v>
      </c>
      <c r="C495" s="75" t="s">
        <v>1452</v>
      </c>
      <c r="D495" s="87" t="s">
        <v>24</v>
      </c>
      <c r="E495" s="84" t="s">
        <v>81</v>
      </c>
      <c r="F495" s="23">
        <v>200</v>
      </c>
      <c r="G495" s="64">
        <f t="shared" si="102"/>
        <v>0.79283999999999988</v>
      </c>
      <c r="H495" s="24">
        <f t="shared" si="103"/>
        <v>66.281423999999987</v>
      </c>
      <c r="I495" s="25">
        <v>0.66069999999999995</v>
      </c>
      <c r="J495" s="24">
        <f t="shared" si="104"/>
        <v>55.234519999999989</v>
      </c>
      <c r="K495" s="25">
        <f t="shared" si="105"/>
        <v>0.60565000000000002</v>
      </c>
      <c r="L495" s="27">
        <f t="shared" si="106"/>
        <v>50.632339999999992</v>
      </c>
      <c r="M495" s="25">
        <v>0.55059999999999998</v>
      </c>
      <c r="N495" s="27">
        <f t="shared" si="107"/>
        <v>46.030159999999995</v>
      </c>
    </row>
    <row r="496" spans="1:14" ht="13" customHeight="1" x14ac:dyDescent="0.2">
      <c r="A496" s="75" t="s">
        <v>1453</v>
      </c>
      <c r="B496" s="75" t="s">
        <v>1454</v>
      </c>
      <c r="C496" s="75" t="s">
        <v>1455</v>
      </c>
      <c r="D496" s="87" t="s">
        <v>24</v>
      </c>
      <c r="E496" s="84" t="s">
        <v>81</v>
      </c>
      <c r="F496" s="23">
        <v>200</v>
      </c>
      <c r="G496" s="64">
        <f t="shared" si="102"/>
        <v>0.84804000000000002</v>
      </c>
      <c r="H496" s="24">
        <f t="shared" si="103"/>
        <v>70.896143999999993</v>
      </c>
      <c r="I496" s="25">
        <v>0.70669999999999999</v>
      </c>
      <c r="J496" s="24">
        <f t="shared" si="104"/>
        <v>59.080119999999994</v>
      </c>
      <c r="K496" s="25">
        <f t="shared" si="105"/>
        <v>0.64775000000000005</v>
      </c>
      <c r="L496" s="27">
        <f t="shared" si="106"/>
        <v>54.151899999999998</v>
      </c>
      <c r="M496" s="25">
        <v>0.58879999999999999</v>
      </c>
      <c r="N496" s="27">
        <f t="shared" si="107"/>
        <v>49.223679999999995</v>
      </c>
    </row>
    <row r="497" spans="1:14" ht="13" customHeight="1" x14ac:dyDescent="0.2">
      <c r="A497" s="75" t="s">
        <v>1456</v>
      </c>
      <c r="B497" s="75" t="s">
        <v>1457</v>
      </c>
      <c r="C497" s="75" t="s">
        <v>1458</v>
      </c>
      <c r="D497" s="87" t="s">
        <v>24</v>
      </c>
      <c r="E497" s="84" t="s">
        <v>81</v>
      </c>
      <c r="F497" s="23">
        <v>200</v>
      </c>
      <c r="G497" s="64">
        <f t="shared" si="102"/>
        <v>0.79283999999999988</v>
      </c>
      <c r="H497" s="24">
        <f t="shared" si="103"/>
        <v>66.281423999999987</v>
      </c>
      <c r="I497" s="25">
        <v>0.66069999999999995</v>
      </c>
      <c r="J497" s="24">
        <f t="shared" si="104"/>
        <v>55.234519999999989</v>
      </c>
      <c r="K497" s="25">
        <f t="shared" si="105"/>
        <v>0.60565000000000002</v>
      </c>
      <c r="L497" s="27">
        <f t="shared" si="106"/>
        <v>50.632339999999992</v>
      </c>
      <c r="M497" s="25">
        <v>0.55059999999999998</v>
      </c>
      <c r="N497" s="27">
        <f t="shared" si="107"/>
        <v>46.030159999999995</v>
      </c>
    </row>
    <row r="498" spans="1:14" ht="13" customHeight="1" x14ac:dyDescent="0.2">
      <c r="A498" s="75" t="s">
        <v>1459</v>
      </c>
      <c r="B498" s="75" t="s">
        <v>1460</v>
      </c>
      <c r="C498" s="75" t="s">
        <v>1461</v>
      </c>
      <c r="D498" s="87" t="s">
        <v>24</v>
      </c>
      <c r="E498" s="84" t="s">
        <v>81</v>
      </c>
      <c r="F498" s="23">
        <v>200</v>
      </c>
      <c r="G498" s="64">
        <f t="shared" si="102"/>
        <v>0.84804000000000002</v>
      </c>
      <c r="H498" s="24">
        <f t="shared" si="103"/>
        <v>70.896143999999993</v>
      </c>
      <c r="I498" s="25">
        <v>0.70669999999999999</v>
      </c>
      <c r="J498" s="24">
        <f t="shared" si="104"/>
        <v>59.080119999999994</v>
      </c>
      <c r="K498" s="25">
        <f t="shared" si="105"/>
        <v>0.64775000000000005</v>
      </c>
      <c r="L498" s="27">
        <f t="shared" si="106"/>
        <v>54.151899999999998</v>
      </c>
      <c r="M498" s="25">
        <v>0.58879999999999999</v>
      </c>
      <c r="N498" s="27">
        <f t="shared" si="107"/>
        <v>49.223679999999995</v>
      </c>
    </row>
    <row r="499" spans="1:14" ht="13" customHeight="1" x14ac:dyDescent="0.2">
      <c r="A499" s="75" t="s">
        <v>1462</v>
      </c>
      <c r="B499" s="75" t="s">
        <v>1463</v>
      </c>
      <c r="C499" s="75" t="s">
        <v>1464</v>
      </c>
      <c r="D499" s="87" t="s">
        <v>24</v>
      </c>
      <c r="E499" s="84" t="s">
        <v>81</v>
      </c>
      <c r="F499" s="23">
        <v>200</v>
      </c>
      <c r="G499" s="64">
        <f t="shared" si="102"/>
        <v>0.79283999999999988</v>
      </c>
      <c r="H499" s="24">
        <f t="shared" si="103"/>
        <v>66.281423999999987</v>
      </c>
      <c r="I499" s="25">
        <v>0.66069999999999995</v>
      </c>
      <c r="J499" s="24">
        <f t="shared" si="104"/>
        <v>55.234519999999989</v>
      </c>
      <c r="K499" s="25">
        <f t="shared" si="105"/>
        <v>0.60565000000000002</v>
      </c>
      <c r="L499" s="27">
        <f t="shared" si="106"/>
        <v>50.632339999999992</v>
      </c>
      <c r="M499" s="25">
        <v>0.55059999999999998</v>
      </c>
      <c r="N499" s="27">
        <f t="shared" si="107"/>
        <v>46.030159999999995</v>
      </c>
    </row>
    <row r="500" spans="1:14" ht="13" customHeight="1" x14ac:dyDescent="0.2">
      <c r="A500" s="75" t="s">
        <v>1465</v>
      </c>
      <c r="B500" s="75" t="s">
        <v>1466</v>
      </c>
      <c r="C500" s="75" t="s">
        <v>1467</v>
      </c>
      <c r="D500" s="87" t="s">
        <v>24</v>
      </c>
      <c r="E500" s="84" t="s">
        <v>81</v>
      </c>
      <c r="F500" s="23">
        <v>200</v>
      </c>
      <c r="G500" s="64">
        <f t="shared" si="102"/>
        <v>0.84804000000000002</v>
      </c>
      <c r="H500" s="24">
        <f t="shared" si="103"/>
        <v>70.896143999999993</v>
      </c>
      <c r="I500" s="25">
        <v>0.70669999999999999</v>
      </c>
      <c r="J500" s="24">
        <f t="shared" si="104"/>
        <v>59.080119999999994</v>
      </c>
      <c r="K500" s="25">
        <f t="shared" si="105"/>
        <v>0.64775000000000005</v>
      </c>
      <c r="L500" s="27">
        <f t="shared" si="106"/>
        <v>54.151899999999998</v>
      </c>
      <c r="M500" s="25">
        <v>0.58879999999999999</v>
      </c>
      <c r="N500" s="27">
        <f t="shared" si="107"/>
        <v>49.223679999999995</v>
      </c>
    </row>
    <row r="501" spans="1:14" ht="13" customHeight="1" x14ac:dyDescent="0.2">
      <c r="A501" s="75" t="s">
        <v>1468</v>
      </c>
      <c r="B501" s="75" t="s">
        <v>1469</v>
      </c>
      <c r="C501" s="75" t="s">
        <v>1470</v>
      </c>
      <c r="D501" s="87" t="s">
        <v>24</v>
      </c>
      <c r="E501" s="84" t="s">
        <v>81</v>
      </c>
      <c r="F501" s="23">
        <v>200</v>
      </c>
      <c r="G501" s="64">
        <f t="shared" si="102"/>
        <v>0.79283999999999988</v>
      </c>
      <c r="H501" s="24">
        <f t="shared" si="103"/>
        <v>66.281423999999987</v>
      </c>
      <c r="I501" s="25">
        <v>0.66069999999999995</v>
      </c>
      <c r="J501" s="24">
        <f t="shared" si="104"/>
        <v>55.234519999999989</v>
      </c>
      <c r="K501" s="25">
        <f t="shared" si="105"/>
        <v>0.60565000000000002</v>
      </c>
      <c r="L501" s="27">
        <f t="shared" si="106"/>
        <v>50.632339999999992</v>
      </c>
      <c r="M501" s="25">
        <v>0.55059999999999998</v>
      </c>
      <c r="N501" s="27">
        <f t="shared" si="107"/>
        <v>46.030159999999995</v>
      </c>
    </row>
    <row r="502" spans="1:14" ht="13" customHeight="1" x14ac:dyDescent="0.2">
      <c r="A502" s="75" t="s">
        <v>1471</v>
      </c>
      <c r="B502" s="75" t="s">
        <v>1472</v>
      </c>
      <c r="C502" s="75" t="s">
        <v>1473</v>
      </c>
      <c r="D502" s="87" t="s">
        <v>24</v>
      </c>
      <c r="E502" s="84" t="s">
        <v>81</v>
      </c>
      <c r="F502" s="23">
        <v>200</v>
      </c>
      <c r="G502" s="64">
        <f t="shared" si="102"/>
        <v>0.84804000000000002</v>
      </c>
      <c r="H502" s="24">
        <f t="shared" si="103"/>
        <v>70.896143999999993</v>
      </c>
      <c r="I502" s="25">
        <v>0.70669999999999999</v>
      </c>
      <c r="J502" s="24">
        <f t="shared" si="104"/>
        <v>59.080119999999994</v>
      </c>
      <c r="K502" s="25">
        <f t="shared" si="105"/>
        <v>0.64775000000000005</v>
      </c>
      <c r="L502" s="27">
        <f t="shared" si="106"/>
        <v>54.151899999999998</v>
      </c>
      <c r="M502" s="25">
        <v>0.58879999999999999</v>
      </c>
      <c r="N502" s="27">
        <f t="shared" si="107"/>
        <v>49.223679999999995</v>
      </c>
    </row>
    <row r="503" spans="1:14" ht="13" customHeight="1" x14ac:dyDescent="0.2">
      <c r="A503" s="75" t="s">
        <v>1474</v>
      </c>
      <c r="B503" s="75" t="s">
        <v>1475</v>
      </c>
      <c r="C503" s="75" t="s">
        <v>1476</v>
      </c>
      <c r="D503" s="87" t="s">
        <v>24</v>
      </c>
      <c r="E503" s="84" t="s">
        <v>81</v>
      </c>
      <c r="F503" s="23">
        <v>200</v>
      </c>
      <c r="G503" s="64">
        <f t="shared" si="102"/>
        <v>0.60564000000000007</v>
      </c>
      <c r="H503" s="24">
        <f t="shared" si="103"/>
        <v>50.631504</v>
      </c>
      <c r="I503" s="25">
        <v>0.50470000000000004</v>
      </c>
      <c r="J503" s="24">
        <f t="shared" si="104"/>
        <v>42.192920000000001</v>
      </c>
      <c r="K503" s="25">
        <f t="shared" si="105"/>
        <v>0.46260000000000001</v>
      </c>
      <c r="L503" s="27">
        <f t="shared" si="106"/>
        <v>38.673360000000002</v>
      </c>
      <c r="M503" s="25">
        <v>0.42049999999999998</v>
      </c>
      <c r="N503" s="27">
        <f t="shared" si="107"/>
        <v>35.153799999999997</v>
      </c>
    </row>
    <row r="504" spans="1:14" ht="13" customHeight="1" x14ac:dyDescent="0.2">
      <c r="A504" s="75" t="s">
        <v>1477</v>
      </c>
      <c r="B504" s="75" t="s">
        <v>1478</v>
      </c>
      <c r="C504" s="75" t="s">
        <v>1479</v>
      </c>
      <c r="D504" s="87" t="s">
        <v>24</v>
      </c>
      <c r="E504" s="84" t="s">
        <v>81</v>
      </c>
      <c r="F504" s="23">
        <v>200</v>
      </c>
      <c r="G504" s="64">
        <f t="shared" si="102"/>
        <v>0.66071999999999997</v>
      </c>
      <c r="H504" s="24">
        <f t="shared" si="103"/>
        <v>55.236191999999996</v>
      </c>
      <c r="I504" s="25">
        <v>0.55059999999999998</v>
      </c>
      <c r="J504" s="24">
        <f t="shared" si="104"/>
        <v>46.030159999999995</v>
      </c>
      <c r="K504" s="25">
        <f t="shared" si="105"/>
        <v>0.50469999999999993</v>
      </c>
      <c r="L504" s="27">
        <f t="shared" si="106"/>
        <v>42.192920000000001</v>
      </c>
      <c r="M504" s="25">
        <v>0.45879999999999999</v>
      </c>
      <c r="N504" s="27">
        <f t="shared" si="107"/>
        <v>38.35568</v>
      </c>
    </row>
    <row r="505" spans="1:14" ht="13" customHeight="1" x14ac:dyDescent="0.2">
      <c r="A505" s="75" t="s">
        <v>1480</v>
      </c>
      <c r="B505" s="75" t="s">
        <v>1481</v>
      </c>
      <c r="C505" s="75" t="s">
        <v>1482</v>
      </c>
      <c r="D505" s="87" t="s">
        <v>24</v>
      </c>
      <c r="E505" s="84" t="s">
        <v>81</v>
      </c>
      <c r="F505" s="23">
        <v>200</v>
      </c>
      <c r="G505" s="64">
        <f t="shared" si="102"/>
        <v>0.60564000000000007</v>
      </c>
      <c r="H505" s="24">
        <f t="shared" si="103"/>
        <v>50.631504</v>
      </c>
      <c r="I505" s="25">
        <v>0.50470000000000004</v>
      </c>
      <c r="J505" s="24">
        <f t="shared" si="104"/>
        <v>42.192920000000001</v>
      </c>
      <c r="K505" s="25">
        <f t="shared" si="105"/>
        <v>0.46260000000000001</v>
      </c>
      <c r="L505" s="27">
        <f t="shared" si="106"/>
        <v>38.673360000000002</v>
      </c>
      <c r="M505" s="25">
        <v>0.42049999999999998</v>
      </c>
      <c r="N505" s="27">
        <f t="shared" si="107"/>
        <v>35.153799999999997</v>
      </c>
    </row>
    <row r="506" spans="1:14" ht="13" customHeight="1" x14ac:dyDescent="0.2">
      <c r="A506" s="75" t="s">
        <v>1483</v>
      </c>
      <c r="B506" s="75" t="s">
        <v>1484</v>
      </c>
      <c r="C506" s="75" t="s">
        <v>1485</v>
      </c>
      <c r="D506" s="87" t="s">
        <v>24</v>
      </c>
      <c r="E506" s="84" t="s">
        <v>81</v>
      </c>
      <c r="F506" s="23">
        <v>200</v>
      </c>
      <c r="G506" s="64">
        <f t="shared" si="102"/>
        <v>0.66071999999999997</v>
      </c>
      <c r="H506" s="24">
        <f t="shared" si="103"/>
        <v>55.236191999999996</v>
      </c>
      <c r="I506" s="25">
        <v>0.55059999999999998</v>
      </c>
      <c r="J506" s="24">
        <f t="shared" si="104"/>
        <v>46.030159999999995</v>
      </c>
      <c r="K506" s="25">
        <f t="shared" si="105"/>
        <v>0.50469999999999993</v>
      </c>
      <c r="L506" s="27">
        <f t="shared" si="106"/>
        <v>42.192920000000001</v>
      </c>
      <c r="M506" s="25">
        <v>0.45879999999999999</v>
      </c>
      <c r="N506" s="27">
        <f t="shared" si="107"/>
        <v>38.35568</v>
      </c>
    </row>
    <row r="507" spans="1:14" ht="13" customHeight="1" x14ac:dyDescent="0.2">
      <c r="A507" s="75" t="s">
        <v>1486</v>
      </c>
      <c r="B507" s="75" t="s">
        <v>1487</v>
      </c>
      <c r="C507" s="75" t="s">
        <v>1488</v>
      </c>
      <c r="D507" s="87" t="s">
        <v>24</v>
      </c>
      <c r="E507" s="84" t="s">
        <v>81</v>
      </c>
      <c r="F507" s="23">
        <v>200</v>
      </c>
      <c r="G507" s="64">
        <f t="shared" ref="G507:G538" si="108">I507*1.2</f>
        <v>0.4662</v>
      </c>
      <c r="H507" s="24">
        <f t="shared" ref="H507:H538" si="109">J507*1.2</f>
        <v>38.974319999999999</v>
      </c>
      <c r="I507" s="25">
        <v>0.38850000000000001</v>
      </c>
      <c r="J507" s="24">
        <f t="shared" ref="J507:J538" si="110">I507*$E$3</f>
        <v>32.4786</v>
      </c>
      <c r="K507" s="25">
        <f t="shared" ref="K507:K538" si="111">(I507+M507)/2</f>
        <v>0.35609999999999997</v>
      </c>
      <c r="L507" s="27">
        <f t="shared" ref="L507:L538" si="112">(J507+N507)/2</f>
        <v>29.769959999999998</v>
      </c>
      <c r="M507" s="25">
        <v>0.32369999999999999</v>
      </c>
      <c r="N507" s="27">
        <f t="shared" ref="N507:N538" si="113">M507*$E$3</f>
        <v>27.061319999999998</v>
      </c>
    </row>
    <row r="508" spans="1:14" ht="13" customHeight="1" x14ac:dyDescent="0.2">
      <c r="A508" s="75" t="s">
        <v>1489</v>
      </c>
      <c r="B508" s="75" t="s">
        <v>1490</v>
      </c>
      <c r="C508" s="75" t="s">
        <v>1491</v>
      </c>
      <c r="D508" s="87" t="s">
        <v>24</v>
      </c>
      <c r="E508" s="84" t="s">
        <v>81</v>
      </c>
      <c r="F508" s="23">
        <v>200</v>
      </c>
      <c r="G508" s="64">
        <f t="shared" si="108"/>
        <v>0.52115999999999996</v>
      </c>
      <c r="H508" s="24">
        <f t="shared" si="109"/>
        <v>43.568975999999999</v>
      </c>
      <c r="I508" s="25">
        <v>0.43430000000000002</v>
      </c>
      <c r="J508" s="24">
        <f t="shared" si="110"/>
        <v>36.307479999999998</v>
      </c>
      <c r="K508" s="25">
        <f t="shared" si="111"/>
        <v>0.39810000000000001</v>
      </c>
      <c r="L508" s="27">
        <f t="shared" si="112"/>
        <v>33.28116</v>
      </c>
      <c r="M508" s="25">
        <v>0.3619</v>
      </c>
      <c r="N508" s="27">
        <f t="shared" si="113"/>
        <v>30.254839999999998</v>
      </c>
    </row>
    <row r="509" spans="1:14" ht="13" customHeight="1" x14ac:dyDescent="0.2">
      <c r="A509" s="75" t="s">
        <v>1492</v>
      </c>
      <c r="B509" s="75" t="s">
        <v>1493</v>
      </c>
      <c r="C509" s="75" t="s">
        <v>1494</v>
      </c>
      <c r="D509" s="87" t="s">
        <v>24</v>
      </c>
      <c r="E509" s="84" t="s">
        <v>81</v>
      </c>
      <c r="F509" s="23">
        <v>200</v>
      </c>
      <c r="G509" s="64">
        <f t="shared" si="108"/>
        <v>0.4662</v>
      </c>
      <c r="H509" s="24">
        <f t="shared" si="109"/>
        <v>38.974319999999999</v>
      </c>
      <c r="I509" s="25">
        <v>0.38850000000000001</v>
      </c>
      <c r="J509" s="24">
        <f t="shared" si="110"/>
        <v>32.4786</v>
      </c>
      <c r="K509" s="25">
        <f t="shared" si="111"/>
        <v>0.35609999999999997</v>
      </c>
      <c r="L509" s="27">
        <f t="shared" si="112"/>
        <v>29.769959999999998</v>
      </c>
      <c r="M509" s="25">
        <v>0.32369999999999999</v>
      </c>
      <c r="N509" s="27">
        <f t="shared" si="113"/>
        <v>27.061319999999998</v>
      </c>
    </row>
    <row r="510" spans="1:14" ht="13" customHeight="1" x14ac:dyDescent="0.2">
      <c r="A510" s="75" t="s">
        <v>1495</v>
      </c>
      <c r="B510" s="75" t="s">
        <v>1496</v>
      </c>
      <c r="C510" s="75" t="s">
        <v>1497</v>
      </c>
      <c r="D510" s="87" t="s">
        <v>24</v>
      </c>
      <c r="E510" s="84" t="s">
        <v>81</v>
      </c>
      <c r="F510" s="23">
        <v>200</v>
      </c>
      <c r="G510" s="64">
        <f t="shared" si="108"/>
        <v>0.52115999999999996</v>
      </c>
      <c r="H510" s="24">
        <f t="shared" si="109"/>
        <v>43.568975999999999</v>
      </c>
      <c r="I510" s="25">
        <v>0.43430000000000002</v>
      </c>
      <c r="J510" s="24">
        <f t="shared" si="110"/>
        <v>36.307479999999998</v>
      </c>
      <c r="K510" s="25">
        <f t="shared" si="111"/>
        <v>0.39810000000000001</v>
      </c>
      <c r="L510" s="27">
        <f t="shared" si="112"/>
        <v>33.28116</v>
      </c>
      <c r="M510" s="25">
        <v>0.3619</v>
      </c>
      <c r="N510" s="27">
        <f t="shared" si="113"/>
        <v>30.254839999999998</v>
      </c>
    </row>
    <row r="511" spans="1:14" ht="13" customHeight="1" x14ac:dyDescent="0.2">
      <c r="A511" s="75" t="s">
        <v>1498</v>
      </c>
      <c r="B511" s="75" t="s">
        <v>1499</v>
      </c>
      <c r="C511" s="75" t="s">
        <v>1500</v>
      </c>
      <c r="D511" s="87" t="s">
        <v>24</v>
      </c>
      <c r="E511" s="84" t="s">
        <v>81</v>
      </c>
      <c r="F511" s="23">
        <v>200</v>
      </c>
      <c r="G511" s="64">
        <f t="shared" si="108"/>
        <v>0.4662</v>
      </c>
      <c r="H511" s="24">
        <f t="shared" si="109"/>
        <v>38.974319999999999</v>
      </c>
      <c r="I511" s="25">
        <v>0.38850000000000001</v>
      </c>
      <c r="J511" s="24">
        <f t="shared" si="110"/>
        <v>32.4786</v>
      </c>
      <c r="K511" s="25">
        <f t="shared" si="111"/>
        <v>0.35609999999999997</v>
      </c>
      <c r="L511" s="27">
        <f t="shared" si="112"/>
        <v>29.769959999999998</v>
      </c>
      <c r="M511" s="25">
        <v>0.32369999999999999</v>
      </c>
      <c r="N511" s="27">
        <f t="shared" si="113"/>
        <v>27.061319999999998</v>
      </c>
    </row>
    <row r="512" spans="1:14" ht="13" customHeight="1" x14ac:dyDescent="0.2">
      <c r="A512" s="75" t="s">
        <v>1501</v>
      </c>
      <c r="B512" s="75" t="s">
        <v>1502</v>
      </c>
      <c r="C512" s="75" t="s">
        <v>1503</v>
      </c>
      <c r="D512" s="87" t="s">
        <v>24</v>
      </c>
      <c r="E512" s="84" t="s">
        <v>81</v>
      </c>
      <c r="F512" s="23">
        <v>200</v>
      </c>
      <c r="G512" s="64">
        <f t="shared" si="108"/>
        <v>0.52115999999999996</v>
      </c>
      <c r="H512" s="24">
        <f t="shared" si="109"/>
        <v>43.568975999999999</v>
      </c>
      <c r="I512" s="25">
        <v>0.43430000000000002</v>
      </c>
      <c r="J512" s="24">
        <f t="shared" si="110"/>
        <v>36.307479999999998</v>
      </c>
      <c r="K512" s="25">
        <f t="shared" si="111"/>
        <v>0.39810000000000001</v>
      </c>
      <c r="L512" s="27">
        <f t="shared" si="112"/>
        <v>33.28116</v>
      </c>
      <c r="M512" s="25">
        <v>0.3619</v>
      </c>
      <c r="N512" s="27">
        <f t="shared" si="113"/>
        <v>30.254839999999998</v>
      </c>
    </row>
    <row r="513" spans="1:14" ht="13" customHeight="1" x14ac:dyDescent="0.2">
      <c r="A513" s="75" t="s">
        <v>1504</v>
      </c>
      <c r="B513" s="75" t="s">
        <v>1505</v>
      </c>
      <c r="C513" s="75" t="s">
        <v>1506</v>
      </c>
      <c r="D513" s="87" t="s">
        <v>24</v>
      </c>
      <c r="E513" s="84" t="s">
        <v>81</v>
      </c>
      <c r="F513" s="23">
        <v>200</v>
      </c>
      <c r="G513" s="64">
        <f t="shared" si="108"/>
        <v>0.4662</v>
      </c>
      <c r="H513" s="24">
        <f t="shared" si="109"/>
        <v>38.974319999999999</v>
      </c>
      <c r="I513" s="25">
        <v>0.38850000000000001</v>
      </c>
      <c r="J513" s="24">
        <f t="shared" si="110"/>
        <v>32.4786</v>
      </c>
      <c r="K513" s="25">
        <f t="shared" si="111"/>
        <v>0.35609999999999997</v>
      </c>
      <c r="L513" s="27">
        <f t="shared" si="112"/>
        <v>29.769959999999998</v>
      </c>
      <c r="M513" s="25">
        <v>0.32369999999999999</v>
      </c>
      <c r="N513" s="27">
        <f t="shared" si="113"/>
        <v>27.061319999999998</v>
      </c>
    </row>
    <row r="514" spans="1:14" ht="13" customHeight="1" x14ac:dyDescent="0.2">
      <c r="A514" s="75" t="s">
        <v>1507</v>
      </c>
      <c r="B514" s="75" t="s">
        <v>1508</v>
      </c>
      <c r="C514" s="75" t="s">
        <v>1509</v>
      </c>
      <c r="D514" s="87" t="s">
        <v>24</v>
      </c>
      <c r="E514" s="84" t="s">
        <v>81</v>
      </c>
      <c r="F514" s="23">
        <v>200</v>
      </c>
      <c r="G514" s="64">
        <f t="shared" si="108"/>
        <v>0</v>
      </c>
      <c r="H514" s="24">
        <f t="shared" si="109"/>
        <v>0</v>
      </c>
      <c r="I514" s="25">
        <v>0</v>
      </c>
      <c r="J514" s="24">
        <f t="shared" si="110"/>
        <v>0</v>
      </c>
      <c r="K514" s="25">
        <f t="shared" si="111"/>
        <v>0</v>
      </c>
      <c r="L514" s="27">
        <f t="shared" si="112"/>
        <v>0</v>
      </c>
      <c r="M514" s="25">
        <v>0</v>
      </c>
      <c r="N514" s="27">
        <f t="shared" si="113"/>
        <v>0</v>
      </c>
    </row>
    <row r="515" spans="1:14" ht="13" customHeight="1" x14ac:dyDescent="0.2">
      <c r="A515" s="75" t="s">
        <v>1510</v>
      </c>
      <c r="B515" s="75" t="s">
        <v>1511</v>
      </c>
      <c r="C515" s="75" t="s">
        <v>1512</v>
      </c>
      <c r="D515" s="87" t="s">
        <v>24</v>
      </c>
      <c r="E515" s="84" t="s">
        <v>81</v>
      </c>
      <c r="F515" s="23">
        <v>200</v>
      </c>
      <c r="G515" s="64">
        <f t="shared" si="108"/>
        <v>0.4662</v>
      </c>
      <c r="H515" s="24">
        <f t="shared" si="109"/>
        <v>38.974319999999999</v>
      </c>
      <c r="I515" s="25">
        <v>0.38850000000000001</v>
      </c>
      <c r="J515" s="24">
        <f t="shared" si="110"/>
        <v>32.4786</v>
      </c>
      <c r="K515" s="25">
        <f t="shared" si="111"/>
        <v>0.35609999999999997</v>
      </c>
      <c r="L515" s="27">
        <f t="shared" si="112"/>
        <v>29.769959999999998</v>
      </c>
      <c r="M515" s="25">
        <v>0.32369999999999999</v>
      </c>
      <c r="N515" s="27">
        <f t="shared" si="113"/>
        <v>27.061319999999998</v>
      </c>
    </row>
    <row r="516" spans="1:14" ht="13" customHeight="1" x14ac:dyDescent="0.2">
      <c r="A516" s="75" t="s">
        <v>1513</v>
      </c>
      <c r="B516" s="75" t="s">
        <v>1514</v>
      </c>
      <c r="C516" s="75" t="s">
        <v>1515</v>
      </c>
      <c r="D516" s="87" t="s">
        <v>24</v>
      </c>
      <c r="E516" s="84" t="s">
        <v>81</v>
      </c>
      <c r="F516" s="23">
        <v>200</v>
      </c>
      <c r="G516" s="64">
        <f t="shared" si="108"/>
        <v>0.52115999999999996</v>
      </c>
      <c r="H516" s="24">
        <f t="shared" si="109"/>
        <v>43.568975999999999</v>
      </c>
      <c r="I516" s="25">
        <v>0.43430000000000002</v>
      </c>
      <c r="J516" s="24">
        <f t="shared" si="110"/>
        <v>36.307479999999998</v>
      </c>
      <c r="K516" s="25">
        <f t="shared" si="111"/>
        <v>0.39810000000000001</v>
      </c>
      <c r="L516" s="27">
        <f t="shared" si="112"/>
        <v>33.28116</v>
      </c>
      <c r="M516" s="25">
        <v>0.3619</v>
      </c>
      <c r="N516" s="27">
        <f t="shared" si="113"/>
        <v>30.254839999999998</v>
      </c>
    </row>
    <row r="517" spans="1:14" ht="13" customHeight="1" x14ac:dyDescent="0.2">
      <c r="A517" s="75" t="s">
        <v>1516</v>
      </c>
      <c r="B517" s="75" t="s">
        <v>1517</v>
      </c>
      <c r="C517" s="75" t="s">
        <v>1518</v>
      </c>
      <c r="D517" s="87" t="s">
        <v>24</v>
      </c>
      <c r="E517" s="84" t="s">
        <v>81</v>
      </c>
      <c r="F517" s="23">
        <v>200</v>
      </c>
      <c r="G517" s="64">
        <f t="shared" si="108"/>
        <v>0.4662</v>
      </c>
      <c r="H517" s="24">
        <f t="shared" si="109"/>
        <v>38.974319999999999</v>
      </c>
      <c r="I517" s="25">
        <v>0.38850000000000001</v>
      </c>
      <c r="J517" s="24">
        <f t="shared" si="110"/>
        <v>32.4786</v>
      </c>
      <c r="K517" s="25">
        <f t="shared" si="111"/>
        <v>0.35609999999999997</v>
      </c>
      <c r="L517" s="27">
        <f t="shared" si="112"/>
        <v>29.769959999999998</v>
      </c>
      <c r="M517" s="25">
        <v>0.32369999999999999</v>
      </c>
      <c r="N517" s="27">
        <f t="shared" si="113"/>
        <v>27.061319999999998</v>
      </c>
    </row>
    <row r="518" spans="1:14" ht="13" customHeight="1" x14ac:dyDescent="0.2">
      <c r="A518" s="75" t="s">
        <v>1519</v>
      </c>
      <c r="B518" s="75" t="s">
        <v>1520</v>
      </c>
      <c r="C518" s="75" t="s">
        <v>1521</v>
      </c>
      <c r="D518" s="87" t="s">
        <v>24</v>
      </c>
      <c r="E518" s="84" t="s">
        <v>81</v>
      </c>
      <c r="F518" s="23">
        <v>200</v>
      </c>
      <c r="G518" s="64">
        <f t="shared" si="108"/>
        <v>0</v>
      </c>
      <c r="H518" s="24">
        <f t="shared" si="109"/>
        <v>0</v>
      </c>
      <c r="I518" s="25">
        <v>0</v>
      </c>
      <c r="J518" s="24">
        <f t="shared" si="110"/>
        <v>0</v>
      </c>
      <c r="K518" s="25">
        <f t="shared" si="111"/>
        <v>0</v>
      </c>
      <c r="L518" s="27">
        <f t="shared" si="112"/>
        <v>0</v>
      </c>
      <c r="M518" s="25">
        <v>0</v>
      </c>
      <c r="N518" s="27">
        <f t="shared" si="113"/>
        <v>0</v>
      </c>
    </row>
    <row r="519" spans="1:14" ht="13" customHeight="1" x14ac:dyDescent="0.2">
      <c r="A519" s="75" t="s">
        <v>1522</v>
      </c>
      <c r="B519" s="75" t="s">
        <v>1523</v>
      </c>
      <c r="C519" s="75" t="s">
        <v>1524</v>
      </c>
      <c r="D519" s="69" t="s">
        <v>126</v>
      </c>
      <c r="E519" s="84" t="s">
        <v>81</v>
      </c>
      <c r="F519" s="23">
        <v>200</v>
      </c>
      <c r="G519" s="64">
        <f t="shared" si="108"/>
        <v>0</v>
      </c>
      <c r="H519" s="24">
        <f t="shared" si="109"/>
        <v>0</v>
      </c>
      <c r="I519" s="25">
        <v>0</v>
      </c>
      <c r="J519" s="24">
        <f t="shared" si="110"/>
        <v>0</v>
      </c>
      <c r="K519" s="25">
        <f t="shared" si="111"/>
        <v>0</v>
      </c>
      <c r="L519" s="27">
        <f t="shared" si="112"/>
        <v>0</v>
      </c>
      <c r="M519" s="25">
        <v>0</v>
      </c>
      <c r="N519" s="27">
        <f t="shared" si="113"/>
        <v>0</v>
      </c>
    </row>
    <row r="520" spans="1:14" ht="13" customHeight="1" x14ac:dyDescent="0.2">
      <c r="A520" s="75" t="s">
        <v>1525</v>
      </c>
      <c r="B520" s="75" t="s">
        <v>1526</v>
      </c>
      <c r="C520" s="75" t="s">
        <v>1527</v>
      </c>
      <c r="D520" s="69" t="s">
        <v>126</v>
      </c>
      <c r="E520" s="84" t="s">
        <v>81</v>
      </c>
      <c r="F520" s="23">
        <v>200</v>
      </c>
      <c r="G520" s="64">
        <f t="shared" si="108"/>
        <v>0</v>
      </c>
      <c r="H520" s="24">
        <f t="shared" si="109"/>
        <v>0</v>
      </c>
      <c r="I520" s="25">
        <v>0</v>
      </c>
      <c r="J520" s="24">
        <f t="shared" si="110"/>
        <v>0</v>
      </c>
      <c r="K520" s="25">
        <f t="shared" si="111"/>
        <v>0</v>
      </c>
      <c r="L520" s="27">
        <f t="shared" si="112"/>
        <v>0</v>
      </c>
      <c r="M520" s="25">
        <v>0</v>
      </c>
      <c r="N520" s="27">
        <f t="shared" si="113"/>
        <v>0</v>
      </c>
    </row>
    <row r="521" spans="1:14" ht="13" customHeight="1" x14ac:dyDescent="0.2">
      <c r="A521" s="75" t="s">
        <v>1528</v>
      </c>
      <c r="B521" s="75" t="s">
        <v>1529</v>
      </c>
      <c r="C521" s="75" t="s">
        <v>1530</v>
      </c>
      <c r="D521" s="69" t="s">
        <v>126</v>
      </c>
      <c r="E521" s="84" t="s">
        <v>81</v>
      </c>
      <c r="F521" s="23">
        <v>200</v>
      </c>
      <c r="G521" s="64">
        <f t="shared" si="108"/>
        <v>0</v>
      </c>
      <c r="H521" s="24">
        <f t="shared" si="109"/>
        <v>0</v>
      </c>
      <c r="I521" s="25">
        <v>0</v>
      </c>
      <c r="J521" s="24">
        <f t="shared" si="110"/>
        <v>0</v>
      </c>
      <c r="K521" s="25">
        <f t="shared" si="111"/>
        <v>0</v>
      </c>
      <c r="L521" s="27">
        <f t="shared" si="112"/>
        <v>0</v>
      </c>
      <c r="M521" s="25">
        <v>0</v>
      </c>
      <c r="N521" s="27">
        <f t="shared" si="113"/>
        <v>0</v>
      </c>
    </row>
    <row r="522" spans="1:14" ht="13" customHeight="1" x14ac:dyDescent="0.2">
      <c r="A522" s="75" t="s">
        <v>1531</v>
      </c>
      <c r="B522" s="75" t="s">
        <v>1532</v>
      </c>
      <c r="C522" s="75" t="s">
        <v>1533</v>
      </c>
      <c r="D522" s="69" t="s">
        <v>126</v>
      </c>
      <c r="E522" s="84" t="s">
        <v>81</v>
      </c>
      <c r="F522" s="23">
        <v>200</v>
      </c>
      <c r="G522" s="64">
        <f t="shared" si="108"/>
        <v>0</v>
      </c>
      <c r="H522" s="24">
        <f t="shared" si="109"/>
        <v>0</v>
      </c>
      <c r="I522" s="25">
        <v>0</v>
      </c>
      <c r="J522" s="24">
        <f t="shared" si="110"/>
        <v>0</v>
      </c>
      <c r="K522" s="25">
        <f t="shared" si="111"/>
        <v>0</v>
      </c>
      <c r="L522" s="27">
        <f t="shared" si="112"/>
        <v>0</v>
      </c>
      <c r="M522" s="25">
        <v>0</v>
      </c>
      <c r="N522" s="27">
        <f t="shared" si="113"/>
        <v>0</v>
      </c>
    </row>
    <row r="523" spans="1:14" ht="13" customHeight="1" x14ac:dyDescent="0.2">
      <c r="A523" s="75" t="s">
        <v>1534</v>
      </c>
      <c r="B523" s="75" t="s">
        <v>1535</v>
      </c>
      <c r="C523" s="75" t="s">
        <v>1536</v>
      </c>
      <c r="D523" s="69" t="s">
        <v>41</v>
      </c>
      <c r="E523" s="84" t="s">
        <v>81</v>
      </c>
      <c r="F523" s="23">
        <v>200</v>
      </c>
      <c r="G523" s="64">
        <f t="shared" si="108"/>
        <v>0</v>
      </c>
      <c r="H523" s="24">
        <f t="shared" si="109"/>
        <v>0</v>
      </c>
      <c r="I523" s="25">
        <v>0</v>
      </c>
      <c r="J523" s="24">
        <f t="shared" si="110"/>
        <v>0</v>
      </c>
      <c r="K523" s="25">
        <f t="shared" si="111"/>
        <v>0</v>
      </c>
      <c r="L523" s="27">
        <f t="shared" si="112"/>
        <v>0</v>
      </c>
      <c r="M523" s="25">
        <v>0</v>
      </c>
      <c r="N523" s="27">
        <f t="shared" si="113"/>
        <v>0</v>
      </c>
    </row>
    <row r="524" spans="1:14" ht="13" customHeight="1" x14ac:dyDescent="0.2">
      <c r="A524" s="75" t="s">
        <v>1537</v>
      </c>
      <c r="B524" s="75" t="s">
        <v>1538</v>
      </c>
      <c r="C524" s="75" t="s">
        <v>1539</v>
      </c>
      <c r="D524" s="69" t="s">
        <v>41</v>
      </c>
      <c r="E524" s="84" t="s">
        <v>81</v>
      </c>
      <c r="F524" s="23">
        <v>200</v>
      </c>
      <c r="G524" s="64">
        <f t="shared" si="108"/>
        <v>0</v>
      </c>
      <c r="H524" s="24">
        <f t="shared" si="109"/>
        <v>0</v>
      </c>
      <c r="I524" s="25">
        <v>0</v>
      </c>
      <c r="J524" s="24">
        <f t="shared" si="110"/>
        <v>0</v>
      </c>
      <c r="K524" s="25">
        <f t="shared" si="111"/>
        <v>0</v>
      </c>
      <c r="L524" s="27">
        <f t="shared" si="112"/>
        <v>0</v>
      </c>
      <c r="M524" s="25">
        <v>0</v>
      </c>
      <c r="N524" s="27">
        <f t="shared" si="113"/>
        <v>0</v>
      </c>
    </row>
    <row r="525" spans="1:14" ht="13" customHeight="1" x14ac:dyDescent="0.2">
      <c r="A525" s="75" t="s">
        <v>1540</v>
      </c>
      <c r="B525" s="75" t="s">
        <v>1541</v>
      </c>
      <c r="C525" s="75" t="s">
        <v>1542</v>
      </c>
      <c r="D525" s="69" t="s">
        <v>41</v>
      </c>
      <c r="E525" s="84" t="s">
        <v>81</v>
      </c>
      <c r="F525" s="23">
        <v>200</v>
      </c>
      <c r="G525" s="64">
        <f t="shared" si="108"/>
        <v>0</v>
      </c>
      <c r="H525" s="24">
        <f t="shared" si="109"/>
        <v>0</v>
      </c>
      <c r="I525" s="25">
        <v>0</v>
      </c>
      <c r="J525" s="24">
        <f t="shared" si="110"/>
        <v>0</v>
      </c>
      <c r="K525" s="25">
        <f t="shared" si="111"/>
        <v>0</v>
      </c>
      <c r="L525" s="27">
        <f t="shared" si="112"/>
        <v>0</v>
      </c>
      <c r="M525" s="25">
        <v>0</v>
      </c>
      <c r="N525" s="27">
        <f t="shared" si="113"/>
        <v>0</v>
      </c>
    </row>
    <row r="526" spans="1:14" ht="13" customHeight="1" x14ac:dyDescent="0.2">
      <c r="A526" s="75" t="s">
        <v>1543</v>
      </c>
      <c r="B526" s="75" t="s">
        <v>1544</v>
      </c>
      <c r="C526" s="75" t="s">
        <v>1545</v>
      </c>
      <c r="D526" s="69" t="s">
        <v>41</v>
      </c>
      <c r="E526" s="84" t="s">
        <v>81</v>
      </c>
      <c r="F526" s="23">
        <v>200</v>
      </c>
      <c r="G526" s="64">
        <f t="shared" si="108"/>
        <v>0</v>
      </c>
      <c r="H526" s="24">
        <f t="shared" si="109"/>
        <v>0</v>
      </c>
      <c r="I526" s="25">
        <v>0</v>
      </c>
      <c r="J526" s="24">
        <f t="shared" si="110"/>
        <v>0</v>
      </c>
      <c r="K526" s="25">
        <f t="shared" si="111"/>
        <v>0</v>
      </c>
      <c r="L526" s="27">
        <f t="shared" si="112"/>
        <v>0</v>
      </c>
      <c r="M526" s="25">
        <v>0</v>
      </c>
      <c r="N526" s="27">
        <f t="shared" si="113"/>
        <v>0</v>
      </c>
    </row>
    <row r="527" spans="1:14" ht="13" customHeight="1" x14ac:dyDescent="0.2">
      <c r="A527" s="75" t="s">
        <v>1546</v>
      </c>
      <c r="B527" s="75" t="s">
        <v>1547</v>
      </c>
      <c r="C527" s="75" t="s">
        <v>1548</v>
      </c>
      <c r="D527" s="87" t="s">
        <v>24</v>
      </c>
      <c r="E527" s="84" t="s">
        <v>81</v>
      </c>
      <c r="F527" s="23">
        <v>200</v>
      </c>
      <c r="G527" s="64">
        <f t="shared" si="108"/>
        <v>1.5711599999999999</v>
      </c>
      <c r="H527" s="24">
        <f t="shared" si="109"/>
        <v>131.34897599999999</v>
      </c>
      <c r="I527" s="25">
        <v>1.3092999999999999</v>
      </c>
      <c r="J527" s="24">
        <f t="shared" si="110"/>
        <v>109.45747999999999</v>
      </c>
      <c r="K527" s="25">
        <f t="shared" si="111"/>
        <v>1.2001499999999998</v>
      </c>
      <c r="L527" s="27">
        <f t="shared" si="112"/>
        <v>100.33253999999999</v>
      </c>
      <c r="M527" s="25">
        <v>1.091</v>
      </c>
      <c r="N527" s="27">
        <f t="shared" si="113"/>
        <v>91.207599999999985</v>
      </c>
    </row>
    <row r="528" spans="1:14" ht="13" customHeight="1" x14ac:dyDescent="0.2">
      <c r="A528" s="75" t="s">
        <v>1549</v>
      </c>
      <c r="B528" s="75" t="s">
        <v>1550</v>
      </c>
      <c r="C528" s="75" t="s">
        <v>1551</v>
      </c>
      <c r="D528" s="87" t="s">
        <v>24</v>
      </c>
      <c r="E528" s="84" t="s">
        <v>81</v>
      </c>
      <c r="F528" s="23">
        <v>200</v>
      </c>
      <c r="G528" s="64">
        <f t="shared" si="108"/>
        <v>1.9014</v>
      </c>
      <c r="H528" s="24">
        <f t="shared" si="109"/>
        <v>158.95704000000001</v>
      </c>
      <c r="I528" s="25">
        <v>1.5845</v>
      </c>
      <c r="J528" s="24">
        <f t="shared" si="110"/>
        <v>132.46420000000001</v>
      </c>
      <c r="K528" s="25">
        <f t="shared" si="111"/>
        <v>1.45245</v>
      </c>
      <c r="L528" s="27">
        <f t="shared" si="112"/>
        <v>121.42482</v>
      </c>
      <c r="M528" s="25">
        <v>1.3204</v>
      </c>
      <c r="N528" s="27">
        <f t="shared" si="113"/>
        <v>110.38543999999999</v>
      </c>
    </row>
    <row r="529" spans="1:14" ht="13" customHeight="1" x14ac:dyDescent="0.2">
      <c r="A529" s="75" t="s">
        <v>1552</v>
      </c>
      <c r="B529" s="75" t="s">
        <v>1553</v>
      </c>
      <c r="C529" s="75" t="s">
        <v>1554</v>
      </c>
      <c r="D529" s="87" t="s">
        <v>24</v>
      </c>
      <c r="E529" s="84" t="s">
        <v>81</v>
      </c>
      <c r="F529" s="23">
        <v>200</v>
      </c>
      <c r="G529" s="64">
        <f t="shared" si="108"/>
        <v>0</v>
      </c>
      <c r="H529" s="24">
        <f t="shared" si="109"/>
        <v>0</v>
      </c>
      <c r="I529" s="25">
        <v>0</v>
      </c>
      <c r="J529" s="24">
        <f t="shared" si="110"/>
        <v>0</v>
      </c>
      <c r="K529" s="25">
        <f t="shared" si="111"/>
        <v>0</v>
      </c>
      <c r="L529" s="27">
        <f t="shared" si="112"/>
        <v>0</v>
      </c>
      <c r="M529" s="25">
        <v>0</v>
      </c>
      <c r="N529" s="27">
        <f t="shared" si="113"/>
        <v>0</v>
      </c>
    </row>
    <row r="530" spans="1:14" ht="13" customHeight="1" x14ac:dyDescent="0.2">
      <c r="A530" s="75" t="s">
        <v>1555</v>
      </c>
      <c r="B530" s="75" t="s">
        <v>1556</v>
      </c>
      <c r="C530" s="75" t="s">
        <v>1557</v>
      </c>
      <c r="D530" s="87" t="s">
        <v>24</v>
      </c>
      <c r="E530" s="84" t="s">
        <v>81</v>
      </c>
      <c r="F530" s="23">
        <v>200</v>
      </c>
      <c r="G530" s="64">
        <f t="shared" si="108"/>
        <v>2.0922000000000001</v>
      </c>
      <c r="H530" s="24">
        <f t="shared" si="109"/>
        <v>174.90791999999999</v>
      </c>
      <c r="I530" s="25">
        <v>1.7435</v>
      </c>
      <c r="J530" s="24">
        <f t="shared" si="110"/>
        <v>145.75659999999999</v>
      </c>
      <c r="K530" s="25">
        <f t="shared" si="111"/>
        <v>1.5982000000000001</v>
      </c>
      <c r="L530" s="27">
        <f t="shared" si="112"/>
        <v>133.60952</v>
      </c>
      <c r="M530" s="25">
        <v>1.4529000000000001</v>
      </c>
      <c r="N530" s="27">
        <f t="shared" si="113"/>
        <v>121.46244</v>
      </c>
    </row>
    <row r="531" spans="1:14" ht="13" customHeight="1" x14ac:dyDescent="0.2">
      <c r="A531" s="75" t="s">
        <v>1558</v>
      </c>
      <c r="B531" s="75" t="s">
        <v>1559</v>
      </c>
      <c r="C531" s="75" t="s">
        <v>1560</v>
      </c>
      <c r="D531" s="69" t="s">
        <v>126</v>
      </c>
      <c r="E531" s="84" t="s">
        <v>81</v>
      </c>
      <c r="F531" s="23">
        <v>200</v>
      </c>
      <c r="G531" s="64">
        <f t="shared" si="108"/>
        <v>0</v>
      </c>
      <c r="H531" s="24">
        <f t="shared" si="109"/>
        <v>0</v>
      </c>
      <c r="I531" s="25">
        <v>0</v>
      </c>
      <c r="J531" s="24">
        <f t="shared" si="110"/>
        <v>0</v>
      </c>
      <c r="K531" s="25">
        <f t="shared" si="111"/>
        <v>0</v>
      </c>
      <c r="L531" s="27">
        <f t="shared" si="112"/>
        <v>0</v>
      </c>
      <c r="M531" s="25">
        <v>0</v>
      </c>
      <c r="N531" s="27">
        <f t="shared" si="113"/>
        <v>0</v>
      </c>
    </row>
    <row r="532" spans="1:14" ht="13" customHeight="1" x14ac:dyDescent="0.2">
      <c r="A532" s="75" t="s">
        <v>1561</v>
      </c>
      <c r="B532" s="75" t="s">
        <v>1562</v>
      </c>
      <c r="C532" s="75" t="s">
        <v>1563</v>
      </c>
      <c r="D532" s="69" t="s">
        <v>126</v>
      </c>
      <c r="E532" s="84" t="s">
        <v>81</v>
      </c>
      <c r="F532" s="23">
        <v>200</v>
      </c>
      <c r="G532" s="64">
        <f t="shared" si="108"/>
        <v>0</v>
      </c>
      <c r="H532" s="24">
        <f t="shared" si="109"/>
        <v>0</v>
      </c>
      <c r="I532" s="25">
        <v>0</v>
      </c>
      <c r="J532" s="24">
        <f t="shared" si="110"/>
        <v>0</v>
      </c>
      <c r="K532" s="25">
        <f t="shared" si="111"/>
        <v>0</v>
      </c>
      <c r="L532" s="27">
        <f t="shared" si="112"/>
        <v>0</v>
      </c>
      <c r="M532" s="25">
        <v>0</v>
      </c>
      <c r="N532" s="27">
        <f t="shared" si="113"/>
        <v>0</v>
      </c>
    </row>
    <row r="533" spans="1:14" ht="13" customHeight="1" x14ac:dyDescent="0.2">
      <c r="A533" s="75" t="s">
        <v>1564</v>
      </c>
      <c r="B533" s="75" t="s">
        <v>1565</v>
      </c>
      <c r="C533" s="75" t="s">
        <v>1566</v>
      </c>
      <c r="D533" s="69" t="s">
        <v>126</v>
      </c>
      <c r="E533" s="84" t="s">
        <v>81</v>
      </c>
      <c r="F533" s="23">
        <v>200</v>
      </c>
      <c r="G533" s="64">
        <f t="shared" si="108"/>
        <v>0</v>
      </c>
      <c r="H533" s="24">
        <f t="shared" si="109"/>
        <v>0</v>
      </c>
      <c r="I533" s="25">
        <v>0</v>
      </c>
      <c r="J533" s="24">
        <f t="shared" si="110"/>
        <v>0</v>
      </c>
      <c r="K533" s="25">
        <f t="shared" si="111"/>
        <v>0</v>
      </c>
      <c r="L533" s="27">
        <f t="shared" si="112"/>
        <v>0</v>
      </c>
      <c r="M533" s="25">
        <v>0</v>
      </c>
      <c r="N533" s="27">
        <f t="shared" si="113"/>
        <v>0</v>
      </c>
    </row>
    <row r="534" spans="1:14" ht="13" customHeight="1" x14ac:dyDescent="0.2">
      <c r="A534" s="75" t="s">
        <v>1567</v>
      </c>
      <c r="B534" s="75" t="s">
        <v>1568</v>
      </c>
      <c r="C534" s="75" t="s">
        <v>1569</v>
      </c>
      <c r="D534" s="69" t="s">
        <v>126</v>
      </c>
      <c r="E534" s="84" t="s">
        <v>81</v>
      </c>
      <c r="F534" s="23">
        <v>200</v>
      </c>
      <c r="G534" s="64">
        <f t="shared" si="108"/>
        <v>0</v>
      </c>
      <c r="H534" s="24">
        <f t="shared" si="109"/>
        <v>0</v>
      </c>
      <c r="I534" s="25">
        <v>0</v>
      </c>
      <c r="J534" s="24">
        <f t="shared" si="110"/>
        <v>0</v>
      </c>
      <c r="K534" s="25">
        <f t="shared" si="111"/>
        <v>0</v>
      </c>
      <c r="L534" s="27">
        <f t="shared" si="112"/>
        <v>0</v>
      </c>
      <c r="M534" s="25">
        <v>0</v>
      </c>
      <c r="N534" s="27">
        <f t="shared" si="113"/>
        <v>0</v>
      </c>
    </row>
    <row r="535" spans="1:14" ht="13" customHeight="1" x14ac:dyDescent="0.2">
      <c r="A535" s="75" t="s">
        <v>1570</v>
      </c>
      <c r="B535" s="75" t="s">
        <v>1571</v>
      </c>
      <c r="C535" s="75" t="s">
        <v>1572</v>
      </c>
      <c r="D535" s="69" t="s">
        <v>126</v>
      </c>
      <c r="E535" s="84" t="s">
        <v>81</v>
      </c>
      <c r="F535" s="23">
        <v>200</v>
      </c>
      <c r="G535" s="64">
        <f t="shared" si="108"/>
        <v>0</v>
      </c>
      <c r="H535" s="24">
        <f t="shared" si="109"/>
        <v>0</v>
      </c>
      <c r="I535" s="25">
        <v>0</v>
      </c>
      <c r="J535" s="24">
        <f t="shared" si="110"/>
        <v>0</v>
      </c>
      <c r="K535" s="25">
        <f t="shared" si="111"/>
        <v>0</v>
      </c>
      <c r="L535" s="27">
        <f t="shared" si="112"/>
        <v>0</v>
      </c>
      <c r="M535" s="25">
        <v>0</v>
      </c>
      <c r="N535" s="27">
        <f t="shared" si="113"/>
        <v>0</v>
      </c>
    </row>
    <row r="536" spans="1:14" ht="13" customHeight="1" x14ac:dyDescent="0.2">
      <c r="A536" s="75" t="s">
        <v>1573</v>
      </c>
      <c r="B536" s="75" t="s">
        <v>1574</v>
      </c>
      <c r="C536" s="75" t="s">
        <v>1575</v>
      </c>
      <c r="D536" s="69" t="s">
        <v>126</v>
      </c>
      <c r="E536" s="84" t="s">
        <v>81</v>
      </c>
      <c r="F536" s="23">
        <v>200</v>
      </c>
      <c r="G536" s="64">
        <f t="shared" si="108"/>
        <v>0</v>
      </c>
      <c r="H536" s="24">
        <f t="shared" si="109"/>
        <v>0</v>
      </c>
      <c r="I536" s="25">
        <v>0</v>
      </c>
      <c r="J536" s="24">
        <f t="shared" si="110"/>
        <v>0</v>
      </c>
      <c r="K536" s="25">
        <f t="shared" si="111"/>
        <v>0</v>
      </c>
      <c r="L536" s="27">
        <f t="shared" si="112"/>
        <v>0</v>
      </c>
      <c r="M536" s="25">
        <v>0</v>
      </c>
      <c r="N536" s="27">
        <f t="shared" si="113"/>
        <v>0</v>
      </c>
    </row>
    <row r="537" spans="1:14" ht="13" customHeight="1" x14ac:dyDescent="0.2">
      <c r="A537" s="75" t="s">
        <v>1576</v>
      </c>
      <c r="B537" s="75" t="s">
        <v>1577</v>
      </c>
      <c r="C537" s="75" t="s">
        <v>1578</v>
      </c>
      <c r="D537" s="69" t="s">
        <v>126</v>
      </c>
      <c r="E537" s="84" t="s">
        <v>81</v>
      </c>
      <c r="F537" s="23">
        <v>200</v>
      </c>
      <c r="G537" s="64">
        <f t="shared" si="108"/>
        <v>0</v>
      </c>
      <c r="H537" s="24">
        <f t="shared" si="109"/>
        <v>0</v>
      </c>
      <c r="I537" s="25">
        <v>0</v>
      </c>
      <c r="J537" s="24">
        <f t="shared" si="110"/>
        <v>0</v>
      </c>
      <c r="K537" s="25">
        <f t="shared" si="111"/>
        <v>0</v>
      </c>
      <c r="L537" s="27">
        <f t="shared" si="112"/>
        <v>0</v>
      </c>
      <c r="M537" s="25">
        <v>0</v>
      </c>
      <c r="N537" s="27">
        <f t="shared" si="113"/>
        <v>0</v>
      </c>
    </row>
    <row r="538" spans="1:14" ht="13" customHeight="1" x14ac:dyDescent="0.2">
      <c r="A538" s="75" t="s">
        <v>1579</v>
      </c>
      <c r="B538" s="75" t="s">
        <v>1580</v>
      </c>
      <c r="C538" s="75" t="s">
        <v>1581</v>
      </c>
      <c r="D538" s="69" t="s">
        <v>126</v>
      </c>
      <c r="E538" s="84" t="s">
        <v>81</v>
      </c>
      <c r="F538" s="23">
        <v>200</v>
      </c>
      <c r="G538" s="64">
        <f t="shared" si="108"/>
        <v>0</v>
      </c>
      <c r="H538" s="24">
        <f t="shared" si="109"/>
        <v>0</v>
      </c>
      <c r="I538" s="25">
        <v>0</v>
      </c>
      <c r="J538" s="24">
        <f t="shared" si="110"/>
        <v>0</v>
      </c>
      <c r="K538" s="25">
        <f t="shared" si="111"/>
        <v>0</v>
      </c>
      <c r="L538" s="27">
        <f t="shared" si="112"/>
        <v>0</v>
      </c>
      <c r="M538" s="25">
        <v>0</v>
      </c>
      <c r="N538" s="27">
        <f t="shared" si="113"/>
        <v>0</v>
      </c>
    </row>
    <row r="539" spans="1:14" ht="13" customHeight="1" x14ac:dyDescent="0.2">
      <c r="A539" s="75" t="s">
        <v>1582</v>
      </c>
      <c r="B539" s="75" t="s">
        <v>1583</v>
      </c>
      <c r="C539" s="75" t="s">
        <v>1584</v>
      </c>
      <c r="D539" s="69" t="s">
        <v>126</v>
      </c>
      <c r="E539" s="84" t="s">
        <v>81</v>
      </c>
      <c r="F539" s="23">
        <v>200</v>
      </c>
      <c r="G539" s="64">
        <f t="shared" ref="G539:G568" si="114">I539*1.2</f>
        <v>0</v>
      </c>
      <c r="H539" s="24">
        <f t="shared" ref="H539:H568" si="115">J539*1.2</f>
        <v>0</v>
      </c>
      <c r="I539" s="25">
        <v>0</v>
      </c>
      <c r="J539" s="24">
        <f t="shared" ref="J539:J570" si="116">I539*$E$3</f>
        <v>0</v>
      </c>
      <c r="K539" s="25">
        <f t="shared" ref="K539:K568" si="117">(I539+M539)/2</f>
        <v>0</v>
      </c>
      <c r="L539" s="27">
        <f t="shared" ref="L539:L568" si="118">(J539+N539)/2</f>
        <v>0</v>
      </c>
      <c r="M539" s="25">
        <v>0</v>
      </c>
      <c r="N539" s="27">
        <f t="shared" ref="N539:N570" si="119">M539*$E$3</f>
        <v>0</v>
      </c>
    </row>
    <row r="540" spans="1:14" ht="13" customHeight="1" x14ac:dyDescent="0.2">
      <c r="A540" s="75" t="s">
        <v>1585</v>
      </c>
      <c r="B540" s="75" t="s">
        <v>1586</v>
      </c>
      <c r="C540" s="75" t="s">
        <v>1587</v>
      </c>
      <c r="D540" s="69" t="s">
        <v>126</v>
      </c>
      <c r="E540" s="84" t="s">
        <v>81</v>
      </c>
      <c r="F540" s="23">
        <v>200</v>
      </c>
      <c r="G540" s="64">
        <f t="shared" si="114"/>
        <v>0</v>
      </c>
      <c r="H540" s="24">
        <f t="shared" si="115"/>
        <v>0</v>
      </c>
      <c r="I540" s="25">
        <v>0</v>
      </c>
      <c r="J540" s="24">
        <f t="shared" si="116"/>
        <v>0</v>
      </c>
      <c r="K540" s="25">
        <f t="shared" si="117"/>
        <v>0</v>
      </c>
      <c r="L540" s="27">
        <f t="shared" si="118"/>
        <v>0</v>
      </c>
      <c r="M540" s="25">
        <v>0</v>
      </c>
      <c r="N540" s="27">
        <f t="shared" si="119"/>
        <v>0</v>
      </c>
    </row>
    <row r="541" spans="1:14" ht="13" customHeight="1" x14ac:dyDescent="0.2">
      <c r="A541" s="75" t="s">
        <v>1588</v>
      </c>
      <c r="B541" s="75" t="s">
        <v>1589</v>
      </c>
      <c r="C541" s="75" t="s">
        <v>1590</v>
      </c>
      <c r="D541" s="69" t="s">
        <v>126</v>
      </c>
      <c r="E541" s="84" t="s">
        <v>81</v>
      </c>
      <c r="F541" s="23">
        <v>200</v>
      </c>
      <c r="G541" s="64">
        <f t="shared" si="114"/>
        <v>0</v>
      </c>
      <c r="H541" s="24">
        <f t="shared" si="115"/>
        <v>0</v>
      </c>
      <c r="I541" s="25">
        <v>0</v>
      </c>
      <c r="J541" s="24">
        <f t="shared" si="116"/>
        <v>0</v>
      </c>
      <c r="K541" s="25">
        <f t="shared" si="117"/>
        <v>0</v>
      </c>
      <c r="L541" s="27">
        <f t="shared" si="118"/>
        <v>0</v>
      </c>
      <c r="M541" s="25">
        <v>0</v>
      </c>
      <c r="N541" s="27">
        <f t="shared" si="119"/>
        <v>0</v>
      </c>
    </row>
    <row r="542" spans="1:14" ht="13" customHeight="1" x14ac:dyDescent="0.2">
      <c r="A542" s="75" t="s">
        <v>1591</v>
      </c>
      <c r="B542" s="75" t="s">
        <v>1592</v>
      </c>
      <c r="C542" s="75" t="s">
        <v>1593</v>
      </c>
      <c r="D542" s="69" t="s">
        <v>126</v>
      </c>
      <c r="E542" s="84" t="s">
        <v>81</v>
      </c>
      <c r="F542" s="23">
        <v>200</v>
      </c>
      <c r="G542" s="64">
        <f t="shared" si="114"/>
        <v>0</v>
      </c>
      <c r="H542" s="24">
        <f t="shared" si="115"/>
        <v>0</v>
      </c>
      <c r="I542" s="25">
        <v>0</v>
      </c>
      <c r="J542" s="24">
        <f t="shared" si="116"/>
        <v>0</v>
      </c>
      <c r="K542" s="25">
        <f t="shared" si="117"/>
        <v>0</v>
      </c>
      <c r="L542" s="27">
        <f t="shared" si="118"/>
        <v>0</v>
      </c>
      <c r="M542" s="25">
        <v>0</v>
      </c>
      <c r="N542" s="27">
        <f t="shared" si="119"/>
        <v>0</v>
      </c>
    </row>
    <row r="543" spans="1:14" ht="13" customHeight="1" x14ac:dyDescent="0.2">
      <c r="A543" s="75" t="s">
        <v>1594</v>
      </c>
      <c r="B543" s="75" t="s">
        <v>1595</v>
      </c>
      <c r="C543" s="75" t="s">
        <v>1596</v>
      </c>
      <c r="D543" s="87" t="s">
        <v>24</v>
      </c>
      <c r="E543" s="84" t="s">
        <v>81</v>
      </c>
      <c r="F543" s="23">
        <v>200</v>
      </c>
      <c r="G543" s="64">
        <f t="shared" si="114"/>
        <v>0.59099999999999997</v>
      </c>
      <c r="H543" s="24">
        <f t="shared" si="115"/>
        <v>49.407599999999995</v>
      </c>
      <c r="I543" s="25">
        <v>0.49249999999999999</v>
      </c>
      <c r="J543" s="24">
        <f t="shared" si="116"/>
        <v>41.172999999999995</v>
      </c>
      <c r="K543" s="25">
        <f t="shared" si="117"/>
        <v>0.45145000000000002</v>
      </c>
      <c r="L543" s="27">
        <f t="shared" si="118"/>
        <v>37.741219999999998</v>
      </c>
      <c r="M543" s="25">
        <v>0.41039999999999999</v>
      </c>
      <c r="N543" s="27">
        <f t="shared" si="119"/>
        <v>34.309439999999995</v>
      </c>
    </row>
    <row r="544" spans="1:14" ht="13" customHeight="1" x14ac:dyDescent="0.2">
      <c r="A544" s="75" t="s">
        <v>1597</v>
      </c>
      <c r="B544" s="75" t="s">
        <v>1598</v>
      </c>
      <c r="C544" s="75" t="s">
        <v>1599</v>
      </c>
      <c r="D544" s="87" t="s">
        <v>24</v>
      </c>
      <c r="E544" s="84" t="s">
        <v>81</v>
      </c>
      <c r="F544" s="23">
        <v>200</v>
      </c>
      <c r="G544" s="64">
        <f t="shared" si="114"/>
        <v>0.64607999999999999</v>
      </c>
      <c r="H544" s="24">
        <f t="shared" si="115"/>
        <v>54.012287999999991</v>
      </c>
      <c r="I544" s="25">
        <v>0.53839999999999999</v>
      </c>
      <c r="J544" s="24">
        <f t="shared" si="116"/>
        <v>45.010239999999996</v>
      </c>
      <c r="K544" s="25">
        <f t="shared" si="117"/>
        <v>0.49354999999999999</v>
      </c>
      <c r="L544" s="27">
        <f t="shared" si="118"/>
        <v>41.260779999999997</v>
      </c>
      <c r="M544" s="25">
        <v>0.44869999999999999</v>
      </c>
      <c r="N544" s="27">
        <f t="shared" si="119"/>
        <v>37.511319999999998</v>
      </c>
    </row>
    <row r="545" spans="1:14" ht="13" customHeight="1" x14ac:dyDescent="0.2">
      <c r="A545" s="75" t="s">
        <v>1600</v>
      </c>
      <c r="B545" s="75" t="s">
        <v>1601</v>
      </c>
      <c r="C545" s="75" t="s">
        <v>1602</v>
      </c>
      <c r="D545" s="87" t="s">
        <v>24</v>
      </c>
      <c r="E545" s="84" t="s">
        <v>81</v>
      </c>
      <c r="F545" s="23">
        <v>200</v>
      </c>
      <c r="G545" s="64">
        <f t="shared" si="114"/>
        <v>0.59099999999999997</v>
      </c>
      <c r="H545" s="24">
        <f t="shared" si="115"/>
        <v>49.407599999999995</v>
      </c>
      <c r="I545" s="25">
        <v>0.49249999999999999</v>
      </c>
      <c r="J545" s="24">
        <f t="shared" si="116"/>
        <v>41.172999999999995</v>
      </c>
      <c r="K545" s="25">
        <f t="shared" si="117"/>
        <v>0.45145000000000002</v>
      </c>
      <c r="L545" s="27">
        <f t="shared" si="118"/>
        <v>37.741219999999998</v>
      </c>
      <c r="M545" s="25">
        <v>0.41039999999999999</v>
      </c>
      <c r="N545" s="27">
        <f t="shared" si="119"/>
        <v>34.309439999999995</v>
      </c>
    </row>
    <row r="546" spans="1:14" ht="13" customHeight="1" x14ac:dyDescent="0.2">
      <c r="A546" s="75" t="s">
        <v>1603</v>
      </c>
      <c r="B546" s="75" t="s">
        <v>1604</v>
      </c>
      <c r="C546" s="75" t="s">
        <v>1605</v>
      </c>
      <c r="D546" s="87" t="s">
        <v>24</v>
      </c>
      <c r="E546" s="84" t="s">
        <v>81</v>
      </c>
      <c r="F546" s="23">
        <v>200</v>
      </c>
      <c r="G546" s="64">
        <f t="shared" si="114"/>
        <v>0.64607999999999999</v>
      </c>
      <c r="H546" s="24">
        <f t="shared" si="115"/>
        <v>54.012287999999991</v>
      </c>
      <c r="I546" s="25">
        <v>0.53839999999999999</v>
      </c>
      <c r="J546" s="24">
        <f t="shared" si="116"/>
        <v>45.010239999999996</v>
      </c>
      <c r="K546" s="25">
        <f t="shared" si="117"/>
        <v>0.49354999999999999</v>
      </c>
      <c r="L546" s="27">
        <f t="shared" si="118"/>
        <v>41.260779999999997</v>
      </c>
      <c r="M546" s="25">
        <v>0.44869999999999999</v>
      </c>
      <c r="N546" s="27">
        <f t="shared" si="119"/>
        <v>37.511319999999998</v>
      </c>
    </row>
    <row r="547" spans="1:14" ht="13" customHeight="1" x14ac:dyDescent="0.2">
      <c r="A547" s="75" t="s">
        <v>1606</v>
      </c>
      <c r="B547" s="75" t="s">
        <v>1607</v>
      </c>
      <c r="C547" s="75" t="s">
        <v>1608</v>
      </c>
      <c r="D547" s="87" t="s">
        <v>24</v>
      </c>
      <c r="E547" s="84" t="s">
        <v>81</v>
      </c>
      <c r="F547" s="23">
        <v>200</v>
      </c>
      <c r="G547" s="64">
        <f t="shared" si="114"/>
        <v>0.59099999999999997</v>
      </c>
      <c r="H547" s="24">
        <f t="shared" si="115"/>
        <v>49.407599999999995</v>
      </c>
      <c r="I547" s="25">
        <v>0.49249999999999999</v>
      </c>
      <c r="J547" s="24">
        <f t="shared" si="116"/>
        <v>41.172999999999995</v>
      </c>
      <c r="K547" s="25">
        <f t="shared" si="117"/>
        <v>0.45145000000000002</v>
      </c>
      <c r="L547" s="27">
        <f t="shared" si="118"/>
        <v>37.741219999999998</v>
      </c>
      <c r="M547" s="25">
        <v>0.41039999999999999</v>
      </c>
      <c r="N547" s="27">
        <f t="shared" si="119"/>
        <v>34.309439999999995</v>
      </c>
    </row>
    <row r="548" spans="1:14" ht="13" customHeight="1" x14ac:dyDescent="0.2">
      <c r="A548" s="75" t="s">
        <v>1609</v>
      </c>
      <c r="B548" s="75" t="s">
        <v>1610</v>
      </c>
      <c r="C548" s="75" t="s">
        <v>1611</v>
      </c>
      <c r="D548" s="87" t="s">
        <v>24</v>
      </c>
      <c r="E548" s="84" t="s">
        <v>81</v>
      </c>
      <c r="F548" s="23">
        <v>200</v>
      </c>
      <c r="G548" s="64">
        <f t="shared" si="114"/>
        <v>0.64607999999999999</v>
      </c>
      <c r="H548" s="24">
        <f t="shared" si="115"/>
        <v>54.012287999999991</v>
      </c>
      <c r="I548" s="25">
        <v>0.53839999999999999</v>
      </c>
      <c r="J548" s="24">
        <f t="shared" si="116"/>
        <v>45.010239999999996</v>
      </c>
      <c r="K548" s="25">
        <f t="shared" si="117"/>
        <v>0.49354999999999999</v>
      </c>
      <c r="L548" s="27">
        <f t="shared" si="118"/>
        <v>41.260779999999997</v>
      </c>
      <c r="M548" s="25">
        <v>0.44869999999999999</v>
      </c>
      <c r="N548" s="27">
        <f t="shared" si="119"/>
        <v>37.511319999999998</v>
      </c>
    </row>
    <row r="549" spans="1:14" ht="13" customHeight="1" x14ac:dyDescent="0.2">
      <c r="A549" s="75" t="s">
        <v>1612</v>
      </c>
      <c r="B549" s="75" t="s">
        <v>1613</v>
      </c>
      <c r="C549" s="75" t="s">
        <v>1614</v>
      </c>
      <c r="D549" s="87" t="s">
        <v>24</v>
      </c>
      <c r="E549" s="84" t="s">
        <v>81</v>
      </c>
      <c r="F549" s="23">
        <v>200</v>
      </c>
      <c r="G549" s="64">
        <f t="shared" si="114"/>
        <v>0.59099999999999997</v>
      </c>
      <c r="H549" s="24">
        <f t="shared" si="115"/>
        <v>49.407599999999995</v>
      </c>
      <c r="I549" s="25">
        <v>0.49249999999999999</v>
      </c>
      <c r="J549" s="24">
        <f t="shared" si="116"/>
        <v>41.172999999999995</v>
      </c>
      <c r="K549" s="25">
        <f t="shared" si="117"/>
        <v>0.45145000000000002</v>
      </c>
      <c r="L549" s="27">
        <f t="shared" si="118"/>
        <v>37.741219999999998</v>
      </c>
      <c r="M549" s="25">
        <v>0.41039999999999999</v>
      </c>
      <c r="N549" s="27">
        <f t="shared" si="119"/>
        <v>34.309439999999995</v>
      </c>
    </row>
    <row r="550" spans="1:14" ht="13" customHeight="1" x14ac:dyDescent="0.2">
      <c r="A550" s="75" t="s">
        <v>1615</v>
      </c>
      <c r="B550" s="75" t="s">
        <v>1616</v>
      </c>
      <c r="C550" s="75" t="s">
        <v>1617</v>
      </c>
      <c r="D550" s="87" t="s">
        <v>24</v>
      </c>
      <c r="E550" s="84" t="s">
        <v>81</v>
      </c>
      <c r="F550" s="23">
        <v>200</v>
      </c>
      <c r="G550" s="64">
        <f t="shared" si="114"/>
        <v>0.64607999999999999</v>
      </c>
      <c r="H550" s="24">
        <f t="shared" si="115"/>
        <v>54.012287999999991</v>
      </c>
      <c r="I550" s="25">
        <v>0.53839999999999999</v>
      </c>
      <c r="J550" s="24">
        <f t="shared" si="116"/>
        <v>45.010239999999996</v>
      </c>
      <c r="K550" s="25">
        <f t="shared" si="117"/>
        <v>0.49354999999999999</v>
      </c>
      <c r="L550" s="27">
        <f t="shared" si="118"/>
        <v>41.260779999999997</v>
      </c>
      <c r="M550" s="25">
        <v>0.44869999999999999</v>
      </c>
      <c r="N550" s="27">
        <f t="shared" si="119"/>
        <v>37.511319999999998</v>
      </c>
    </row>
    <row r="551" spans="1:14" ht="13" customHeight="1" x14ac:dyDescent="0.2">
      <c r="A551" s="75" t="s">
        <v>1618</v>
      </c>
      <c r="B551" s="75" t="s">
        <v>1619</v>
      </c>
      <c r="C551" s="75" t="s">
        <v>1620</v>
      </c>
      <c r="D551" s="87" t="s">
        <v>24</v>
      </c>
      <c r="E551" s="84" t="s">
        <v>81</v>
      </c>
      <c r="F551" s="23">
        <v>200</v>
      </c>
      <c r="G551" s="64">
        <f t="shared" si="114"/>
        <v>0.59099999999999997</v>
      </c>
      <c r="H551" s="24">
        <f t="shared" si="115"/>
        <v>49.407599999999995</v>
      </c>
      <c r="I551" s="25">
        <v>0.49249999999999999</v>
      </c>
      <c r="J551" s="24">
        <f t="shared" si="116"/>
        <v>41.172999999999995</v>
      </c>
      <c r="K551" s="25">
        <f t="shared" si="117"/>
        <v>0.45145000000000002</v>
      </c>
      <c r="L551" s="27">
        <f t="shared" si="118"/>
        <v>37.741219999999998</v>
      </c>
      <c r="M551" s="25">
        <v>0.41039999999999999</v>
      </c>
      <c r="N551" s="27">
        <f t="shared" si="119"/>
        <v>34.309439999999995</v>
      </c>
    </row>
    <row r="552" spans="1:14" ht="13" customHeight="1" x14ac:dyDescent="0.2">
      <c r="A552" s="75" t="s">
        <v>1621</v>
      </c>
      <c r="B552" s="75" t="s">
        <v>1622</v>
      </c>
      <c r="C552" s="75" t="s">
        <v>1623</v>
      </c>
      <c r="D552" s="87" t="s">
        <v>24</v>
      </c>
      <c r="E552" s="84" t="s">
        <v>81</v>
      </c>
      <c r="F552" s="23">
        <v>200</v>
      </c>
      <c r="G552" s="64">
        <f t="shared" si="114"/>
        <v>0.64607999999999999</v>
      </c>
      <c r="H552" s="24">
        <f t="shared" si="115"/>
        <v>54.012287999999991</v>
      </c>
      <c r="I552" s="25">
        <v>0.53839999999999999</v>
      </c>
      <c r="J552" s="24">
        <f t="shared" si="116"/>
        <v>45.010239999999996</v>
      </c>
      <c r="K552" s="25">
        <f t="shared" si="117"/>
        <v>0.49354999999999999</v>
      </c>
      <c r="L552" s="27">
        <f t="shared" si="118"/>
        <v>41.260779999999997</v>
      </c>
      <c r="M552" s="25">
        <v>0.44869999999999999</v>
      </c>
      <c r="N552" s="27">
        <f t="shared" si="119"/>
        <v>37.511319999999998</v>
      </c>
    </row>
    <row r="553" spans="1:14" ht="13" customHeight="1" x14ac:dyDescent="0.2">
      <c r="A553" s="75" t="s">
        <v>1624</v>
      </c>
      <c r="B553" s="75" t="s">
        <v>1625</v>
      </c>
      <c r="C553" s="75" t="s">
        <v>1626</v>
      </c>
      <c r="D553" s="87" t="s">
        <v>24</v>
      </c>
      <c r="E553" s="84" t="s">
        <v>81</v>
      </c>
      <c r="F553" s="23">
        <v>200</v>
      </c>
      <c r="G553" s="64">
        <f t="shared" si="114"/>
        <v>0.59099999999999997</v>
      </c>
      <c r="H553" s="24">
        <f t="shared" si="115"/>
        <v>49.407599999999995</v>
      </c>
      <c r="I553" s="25">
        <v>0.49249999999999999</v>
      </c>
      <c r="J553" s="24">
        <f t="shared" si="116"/>
        <v>41.172999999999995</v>
      </c>
      <c r="K553" s="25">
        <f t="shared" si="117"/>
        <v>0.45145000000000002</v>
      </c>
      <c r="L553" s="27">
        <f t="shared" si="118"/>
        <v>37.741219999999998</v>
      </c>
      <c r="M553" s="25">
        <v>0.41039999999999999</v>
      </c>
      <c r="N553" s="27">
        <f t="shared" si="119"/>
        <v>34.309439999999995</v>
      </c>
    </row>
    <row r="554" spans="1:14" ht="13" customHeight="1" x14ac:dyDescent="0.2">
      <c r="A554" s="75" t="s">
        <v>1627</v>
      </c>
      <c r="B554" s="75" t="s">
        <v>1628</v>
      </c>
      <c r="C554" s="75" t="s">
        <v>1629</v>
      </c>
      <c r="D554" s="87" t="s">
        <v>24</v>
      </c>
      <c r="E554" s="84" t="s">
        <v>81</v>
      </c>
      <c r="F554" s="23">
        <v>200</v>
      </c>
      <c r="G554" s="64">
        <f t="shared" si="114"/>
        <v>0.64607999999999999</v>
      </c>
      <c r="H554" s="24">
        <f t="shared" si="115"/>
        <v>54.012287999999991</v>
      </c>
      <c r="I554" s="25">
        <v>0.53839999999999999</v>
      </c>
      <c r="J554" s="24">
        <f t="shared" si="116"/>
        <v>45.010239999999996</v>
      </c>
      <c r="K554" s="25">
        <f t="shared" si="117"/>
        <v>0.49354999999999999</v>
      </c>
      <c r="L554" s="27">
        <f t="shared" si="118"/>
        <v>41.260779999999997</v>
      </c>
      <c r="M554" s="25">
        <v>0.44869999999999999</v>
      </c>
      <c r="N554" s="27">
        <f t="shared" si="119"/>
        <v>37.511319999999998</v>
      </c>
    </row>
    <row r="555" spans="1:14" ht="13" customHeight="1" x14ac:dyDescent="0.2">
      <c r="A555" s="75" t="s">
        <v>1630</v>
      </c>
      <c r="B555" s="75" t="s">
        <v>1631</v>
      </c>
      <c r="C555" s="75" t="s">
        <v>1632</v>
      </c>
      <c r="D555" s="87" t="s">
        <v>24</v>
      </c>
      <c r="E555" s="84" t="s">
        <v>81</v>
      </c>
      <c r="F555" s="23">
        <v>200</v>
      </c>
      <c r="G555" s="64">
        <f t="shared" si="114"/>
        <v>1.3690800000000001</v>
      </c>
      <c r="H555" s="24">
        <f t="shared" si="115"/>
        <v>114.45508799999999</v>
      </c>
      <c r="I555" s="25">
        <v>1.1409</v>
      </c>
      <c r="J555" s="24">
        <f t="shared" si="116"/>
        <v>95.379239999999996</v>
      </c>
      <c r="K555" s="25">
        <f t="shared" si="117"/>
        <v>1.0458000000000001</v>
      </c>
      <c r="L555" s="27">
        <f t="shared" si="118"/>
        <v>87.428879999999992</v>
      </c>
      <c r="M555" s="25">
        <v>0.95069999999999999</v>
      </c>
      <c r="N555" s="27">
        <f t="shared" si="119"/>
        <v>79.478519999999989</v>
      </c>
    </row>
    <row r="556" spans="1:14" ht="13" customHeight="1" x14ac:dyDescent="0.2">
      <c r="A556" s="75" t="s">
        <v>1633</v>
      </c>
      <c r="B556" s="75" t="s">
        <v>1634</v>
      </c>
      <c r="C556" s="75" t="s">
        <v>1635</v>
      </c>
      <c r="D556" s="87" t="s">
        <v>24</v>
      </c>
      <c r="E556" s="84" t="s">
        <v>81</v>
      </c>
      <c r="F556" s="23">
        <v>200</v>
      </c>
      <c r="G556" s="64">
        <f t="shared" si="114"/>
        <v>1.42428</v>
      </c>
      <c r="H556" s="24">
        <f t="shared" si="115"/>
        <v>119.06980799999999</v>
      </c>
      <c r="I556" s="25">
        <v>1.1869000000000001</v>
      </c>
      <c r="J556" s="24">
        <f t="shared" si="116"/>
        <v>99.22484</v>
      </c>
      <c r="K556" s="25">
        <f t="shared" si="117"/>
        <v>1.0880000000000001</v>
      </c>
      <c r="L556" s="27">
        <f t="shared" si="118"/>
        <v>90.956799999999987</v>
      </c>
      <c r="M556" s="25">
        <v>0.98909999999999998</v>
      </c>
      <c r="N556" s="27">
        <f t="shared" si="119"/>
        <v>82.688759999999988</v>
      </c>
    </row>
    <row r="557" spans="1:14" ht="13" customHeight="1" x14ac:dyDescent="0.2">
      <c r="A557" s="75" t="s">
        <v>1636</v>
      </c>
      <c r="B557" s="75" t="s">
        <v>1637</v>
      </c>
      <c r="C557" s="75" t="s">
        <v>1638</v>
      </c>
      <c r="D557" s="87" t="s">
        <v>24</v>
      </c>
      <c r="E557" s="84" t="s">
        <v>81</v>
      </c>
      <c r="F557" s="23">
        <v>200</v>
      </c>
      <c r="G557" s="64">
        <f t="shared" si="114"/>
        <v>0.53952</v>
      </c>
      <c r="H557" s="24">
        <f t="shared" si="115"/>
        <v>45.103871999999996</v>
      </c>
      <c r="I557" s="25">
        <v>0.4496</v>
      </c>
      <c r="J557" s="24">
        <f t="shared" si="116"/>
        <v>37.586559999999999</v>
      </c>
      <c r="K557" s="25">
        <f t="shared" si="117"/>
        <v>0.41215000000000002</v>
      </c>
      <c r="L557" s="27">
        <f t="shared" si="118"/>
        <v>34.455739999999999</v>
      </c>
      <c r="M557" s="25">
        <v>0.37469999999999998</v>
      </c>
      <c r="N557" s="27">
        <f t="shared" si="119"/>
        <v>31.324919999999995</v>
      </c>
    </row>
    <row r="558" spans="1:14" ht="13" customHeight="1" x14ac:dyDescent="0.2">
      <c r="A558" s="75" t="s">
        <v>1639</v>
      </c>
      <c r="B558" s="75" t="s">
        <v>1640</v>
      </c>
      <c r="C558" s="75" t="s">
        <v>1641</v>
      </c>
      <c r="D558" s="87" t="s">
        <v>24</v>
      </c>
      <c r="E558" s="84" t="s">
        <v>81</v>
      </c>
      <c r="F558" s="23">
        <v>200</v>
      </c>
      <c r="G558" s="64">
        <f t="shared" si="114"/>
        <v>0.59471999999999992</v>
      </c>
      <c r="H558" s="24">
        <f t="shared" si="115"/>
        <v>49.718591999999994</v>
      </c>
      <c r="I558" s="25">
        <v>0.49559999999999998</v>
      </c>
      <c r="J558" s="24">
        <f t="shared" si="116"/>
        <v>41.432159999999996</v>
      </c>
      <c r="K558" s="25">
        <f t="shared" si="117"/>
        <v>0.45429999999999998</v>
      </c>
      <c r="L558" s="27">
        <f t="shared" si="118"/>
        <v>37.979479999999995</v>
      </c>
      <c r="M558" s="25">
        <v>0.41299999999999998</v>
      </c>
      <c r="N558" s="27">
        <f t="shared" si="119"/>
        <v>34.526799999999994</v>
      </c>
    </row>
    <row r="559" spans="1:14" ht="13" customHeight="1" x14ac:dyDescent="0.2">
      <c r="A559" s="75" t="s">
        <v>1642</v>
      </c>
      <c r="B559" s="75" t="s">
        <v>1643</v>
      </c>
      <c r="C559" s="75" t="s">
        <v>1644</v>
      </c>
      <c r="D559" s="87" t="s">
        <v>24</v>
      </c>
      <c r="E559" s="84" t="s">
        <v>81</v>
      </c>
      <c r="F559" s="23">
        <v>200</v>
      </c>
      <c r="G559" s="64">
        <f t="shared" si="114"/>
        <v>0.53952</v>
      </c>
      <c r="H559" s="24">
        <f t="shared" si="115"/>
        <v>45.103871999999996</v>
      </c>
      <c r="I559" s="25">
        <v>0.4496</v>
      </c>
      <c r="J559" s="24">
        <f t="shared" si="116"/>
        <v>37.586559999999999</v>
      </c>
      <c r="K559" s="25">
        <f t="shared" si="117"/>
        <v>0.41215000000000002</v>
      </c>
      <c r="L559" s="27">
        <f t="shared" si="118"/>
        <v>34.455739999999999</v>
      </c>
      <c r="M559" s="25">
        <v>0.37469999999999998</v>
      </c>
      <c r="N559" s="27">
        <f t="shared" si="119"/>
        <v>31.324919999999995</v>
      </c>
    </row>
    <row r="560" spans="1:14" ht="13" customHeight="1" x14ac:dyDescent="0.2">
      <c r="A560" s="75" t="s">
        <v>1645</v>
      </c>
      <c r="B560" s="75" t="s">
        <v>1646</v>
      </c>
      <c r="C560" s="75" t="s">
        <v>1647</v>
      </c>
      <c r="D560" s="87" t="s">
        <v>24</v>
      </c>
      <c r="E560" s="84" t="s">
        <v>81</v>
      </c>
      <c r="F560" s="23">
        <v>200</v>
      </c>
      <c r="G560" s="64">
        <f t="shared" si="114"/>
        <v>0.59471999999999992</v>
      </c>
      <c r="H560" s="24">
        <f t="shared" si="115"/>
        <v>49.718591999999994</v>
      </c>
      <c r="I560" s="25">
        <v>0.49559999999999998</v>
      </c>
      <c r="J560" s="24">
        <f t="shared" si="116"/>
        <v>41.432159999999996</v>
      </c>
      <c r="K560" s="25">
        <f t="shared" si="117"/>
        <v>0.45429999999999998</v>
      </c>
      <c r="L560" s="27">
        <f t="shared" si="118"/>
        <v>37.979479999999995</v>
      </c>
      <c r="M560" s="25">
        <v>0.41299999999999998</v>
      </c>
      <c r="N560" s="27">
        <f t="shared" si="119"/>
        <v>34.526799999999994</v>
      </c>
    </row>
    <row r="561" spans="1:14" ht="12" customHeight="1" x14ac:dyDescent="0.2">
      <c r="A561" s="75" t="s">
        <v>1648</v>
      </c>
      <c r="B561" s="75" t="s">
        <v>1649</v>
      </c>
      <c r="C561" s="75" t="s">
        <v>1650</v>
      </c>
      <c r="D561" s="87" t="s">
        <v>24</v>
      </c>
      <c r="E561" s="84" t="s">
        <v>81</v>
      </c>
      <c r="F561" s="23">
        <v>200</v>
      </c>
      <c r="G561" s="64">
        <f t="shared" si="114"/>
        <v>0.53952</v>
      </c>
      <c r="H561" s="24">
        <f t="shared" si="115"/>
        <v>45.103871999999996</v>
      </c>
      <c r="I561" s="25">
        <v>0.4496</v>
      </c>
      <c r="J561" s="24">
        <f t="shared" si="116"/>
        <v>37.586559999999999</v>
      </c>
      <c r="K561" s="25">
        <f t="shared" si="117"/>
        <v>0.41215000000000002</v>
      </c>
      <c r="L561" s="27">
        <f t="shared" si="118"/>
        <v>34.455739999999999</v>
      </c>
      <c r="M561" s="25">
        <v>0.37469999999999998</v>
      </c>
      <c r="N561" s="27">
        <f t="shared" si="119"/>
        <v>31.324919999999995</v>
      </c>
    </row>
    <row r="562" spans="1:14" ht="13" customHeight="1" x14ac:dyDescent="0.2">
      <c r="A562" s="75" t="s">
        <v>1651</v>
      </c>
      <c r="B562" s="75" t="s">
        <v>1652</v>
      </c>
      <c r="C562" s="75" t="s">
        <v>1653</v>
      </c>
      <c r="D562" s="87" t="s">
        <v>24</v>
      </c>
      <c r="E562" s="84" t="s">
        <v>81</v>
      </c>
      <c r="F562" s="23">
        <v>200</v>
      </c>
      <c r="G562" s="64">
        <f t="shared" si="114"/>
        <v>0.59471999999999992</v>
      </c>
      <c r="H562" s="24">
        <f t="shared" si="115"/>
        <v>49.718591999999994</v>
      </c>
      <c r="I562" s="25">
        <v>0.49559999999999998</v>
      </c>
      <c r="J562" s="24">
        <f t="shared" si="116"/>
        <v>41.432159999999996</v>
      </c>
      <c r="K562" s="25">
        <f t="shared" si="117"/>
        <v>0.45429999999999998</v>
      </c>
      <c r="L562" s="27">
        <f t="shared" si="118"/>
        <v>37.979479999999995</v>
      </c>
      <c r="M562" s="25">
        <v>0.41299999999999998</v>
      </c>
      <c r="N562" s="27">
        <f t="shared" si="119"/>
        <v>34.526799999999994</v>
      </c>
    </row>
    <row r="563" spans="1:14" ht="13" customHeight="1" x14ac:dyDescent="0.2">
      <c r="A563" s="75" t="s">
        <v>1654</v>
      </c>
      <c r="B563" s="75" t="s">
        <v>1655</v>
      </c>
      <c r="C563" s="75" t="s">
        <v>1656</v>
      </c>
      <c r="D563" s="87" t="s">
        <v>24</v>
      </c>
      <c r="E563" s="84" t="s">
        <v>81</v>
      </c>
      <c r="F563" s="23">
        <v>200</v>
      </c>
      <c r="G563" s="64">
        <f t="shared" si="114"/>
        <v>0.53952</v>
      </c>
      <c r="H563" s="24">
        <f t="shared" si="115"/>
        <v>45.103871999999996</v>
      </c>
      <c r="I563" s="25">
        <v>0.4496</v>
      </c>
      <c r="J563" s="24">
        <f t="shared" si="116"/>
        <v>37.586559999999999</v>
      </c>
      <c r="K563" s="25">
        <f t="shared" si="117"/>
        <v>0.41215000000000002</v>
      </c>
      <c r="L563" s="27">
        <f t="shared" si="118"/>
        <v>34.455739999999999</v>
      </c>
      <c r="M563" s="25">
        <v>0.37469999999999998</v>
      </c>
      <c r="N563" s="27">
        <f t="shared" si="119"/>
        <v>31.324919999999995</v>
      </c>
    </row>
    <row r="564" spans="1:14" ht="13" customHeight="1" x14ac:dyDescent="0.2">
      <c r="A564" s="75" t="s">
        <v>1657</v>
      </c>
      <c r="B564" s="75" t="s">
        <v>1658</v>
      </c>
      <c r="C564" s="75" t="s">
        <v>1659</v>
      </c>
      <c r="D564" s="87" t="s">
        <v>24</v>
      </c>
      <c r="E564" s="84" t="s">
        <v>81</v>
      </c>
      <c r="F564" s="23">
        <v>200</v>
      </c>
      <c r="G564" s="64">
        <f t="shared" si="114"/>
        <v>0.59471999999999992</v>
      </c>
      <c r="H564" s="24">
        <f t="shared" si="115"/>
        <v>49.718591999999994</v>
      </c>
      <c r="I564" s="25">
        <v>0.49559999999999998</v>
      </c>
      <c r="J564" s="24">
        <f t="shared" si="116"/>
        <v>41.432159999999996</v>
      </c>
      <c r="K564" s="25">
        <f t="shared" si="117"/>
        <v>0.45429999999999998</v>
      </c>
      <c r="L564" s="27">
        <f t="shared" si="118"/>
        <v>37.979479999999995</v>
      </c>
      <c r="M564" s="25">
        <v>0.41299999999999998</v>
      </c>
      <c r="N564" s="27">
        <f t="shared" si="119"/>
        <v>34.526799999999994</v>
      </c>
    </row>
    <row r="565" spans="1:14" ht="13" customHeight="1" x14ac:dyDescent="0.2">
      <c r="A565" s="75" t="s">
        <v>1660</v>
      </c>
      <c r="B565" s="75" t="s">
        <v>1661</v>
      </c>
      <c r="C565" s="75" t="s">
        <v>1662</v>
      </c>
      <c r="D565" s="87" t="s">
        <v>24</v>
      </c>
      <c r="E565" s="84" t="s">
        <v>81</v>
      </c>
      <c r="F565" s="23">
        <v>200</v>
      </c>
      <c r="G565" s="64">
        <f t="shared" si="114"/>
        <v>0.53952</v>
      </c>
      <c r="H565" s="24">
        <f t="shared" si="115"/>
        <v>45.103871999999996</v>
      </c>
      <c r="I565" s="25">
        <v>0.4496</v>
      </c>
      <c r="J565" s="24">
        <f t="shared" si="116"/>
        <v>37.586559999999999</v>
      </c>
      <c r="K565" s="25">
        <f t="shared" si="117"/>
        <v>0.41215000000000002</v>
      </c>
      <c r="L565" s="27">
        <f t="shared" si="118"/>
        <v>34.455739999999999</v>
      </c>
      <c r="M565" s="25">
        <v>0.37469999999999998</v>
      </c>
      <c r="N565" s="27">
        <f t="shared" si="119"/>
        <v>31.324919999999995</v>
      </c>
    </row>
    <row r="566" spans="1:14" ht="13" customHeight="1" x14ac:dyDescent="0.2">
      <c r="A566" s="75" t="s">
        <v>1663</v>
      </c>
      <c r="B566" s="75" t="s">
        <v>1664</v>
      </c>
      <c r="C566" s="75" t="s">
        <v>1665</v>
      </c>
      <c r="D566" s="87" t="s">
        <v>24</v>
      </c>
      <c r="E566" s="84" t="s">
        <v>81</v>
      </c>
      <c r="F566" s="23">
        <v>200</v>
      </c>
      <c r="G566" s="64">
        <f t="shared" si="114"/>
        <v>0.86268</v>
      </c>
      <c r="H566" s="24">
        <f t="shared" si="115"/>
        <v>72.120047999999983</v>
      </c>
      <c r="I566" s="25">
        <v>0.71889999999999998</v>
      </c>
      <c r="J566" s="24">
        <f t="shared" si="116"/>
        <v>60.100039999999993</v>
      </c>
      <c r="K566" s="25">
        <f t="shared" si="117"/>
        <v>0.65894999999999992</v>
      </c>
      <c r="L566" s="27">
        <f t="shared" si="118"/>
        <v>55.088219999999993</v>
      </c>
      <c r="M566" s="25">
        <v>0.59899999999999998</v>
      </c>
      <c r="N566" s="27">
        <f t="shared" si="119"/>
        <v>50.076399999999992</v>
      </c>
    </row>
    <row r="567" spans="1:14" ht="13" customHeight="1" x14ac:dyDescent="0.2">
      <c r="A567" s="75" t="s">
        <v>1666</v>
      </c>
      <c r="B567" s="75" t="s">
        <v>1667</v>
      </c>
      <c r="C567" s="75" t="s">
        <v>1668</v>
      </c>
      <c r="D567" s="87" t="s">
        <v>24</v>
      </c>
      <c r="E567" s="84" t="s">
        <v>81</v>
      </c>
      <c r="F567" s="23">
        <v>200</v>
      </c>
      <c r="G567" s="64">
        <f t="shared" si="114"/>
        <v>0.53952</v>
      </c>
      <c r="H567" s="24">
        <f t="shared" si="115"/>
        <v>45.103871999999996</v>
      </c>
      <c r="I567" s="25">
        <v>0.4496</v>
      </c>
      <c r="J567" s="24">
        <f t="shared" si="116"/>
        <v>37.586559999999999</v>
      </c>
      <c r="K567" s="25">
        <f t="shared" si="117"/>
        <v>0.41215000000000002</v>
      </c>
      <c r="L567" s="27">
        <f t="shared" si="118"/>
        <v>34.455739999999999</v>
      </c>
      <c r="M567" s="25">
        <v>0.37469999999999998</v>
      </c>
      <c r="N567" s="27">
        <f t="shared" si="119"/>
        <v>31.324919999999995</v>
      </c>
    </row>
    <row r="568" spans="1:14" ht="13" customHeight="1" x14ac:dyDescent="0.2">
      <c r="A568" s="75" t="s">
        <v>1669</v>
      </c>
      <c r="B568" s="75" t="s">
        <v>1670</v>
      </c>
      <c r="C568" s="75" t="s">
        <v>1671</v>
      </c>
      <c r="D568" s="87" t="s">
        <v>24</v>
      </c>
      <c r="E568" s="84" t="s">
        <v>81</v>
      </c>
      <c r="F568" s="23">
        <v>200</v>
      </c>
      <c r="G568" s="64">
        <f t="shared" si="114"/>
        <v>0.59471999999999992</v>
      </c>
      <c r="H568" s="24">
        <f t="shared" si="115"/>
        <v>49.718591999999994</v>
      </c>
      <c r="I568" s="25">
        <v>0.49559999999999998</v>
      </c>
      <c r="J568" s="24">
        <f t="shared" si="116"/>
        <v>41.432159999999996</v>
      </c>
      <c r="K568" s="25">
        <f t="shared" si="117"/>
        <v>0.45429999999999998</v>
      </c>
      <c r="L568" s="27">
        <f t="shared" si="118"/>
        <v>37.979479999999995</v>
      </c>
      <c r="M568" s="25">
        <v>0.41299999999999998</v>
      </c>
      <c r="N568" s="27">
        <f t="shared" si="119"/>
        <v>34.526799999999994</v>
      </c>
    </row>
    <row r="569" spans="1:14" s="86" customFormat="1" ht="50" customHeight="1" x14ac:dyDescent="0.2">
      <c r="A569" s="102" t="s">
        <v>1672</v>
      </c>
      <c r="B569" s="91"/>
      <c r="C569" s="99"/>
      <c r="D569" s="90"/>
      <c r="E569" s="90"/>
      <c r="F569" s="90"/>
      <c r="G569" s="90"/>
      <c r="H569" s="90"/>
      <c r="I569" s="90"/>
      <c r="J569" s="90"/>
      <c r="K569" s="90"/>
      <c r="L569" s="90"/>
      <c r="M569" s="90"/>
      <c r="N569" s="91"/>
    </row>
    <row r="570" spans="1:14" ht="13" customHeight="1" x14ac:dyDescent="0.2">
      <c r="A570" s="37" t="s">
        <v>1673</v>
      </c>
      <c r="B570" s="22" t="s">
        <v>1674</v>
      </c>
      <c r="C570" s="22" t="s">
        <v>1675</v>
      </c>
      <c r="D570" s="87" t="s">
        <v>24</v>
      </c>
      <c r="E570" s="84" t="s">
        <v>81</v>
      </c>
      <c r="F570" s="23">
        <v>400</v>
      </c>
      <c r="G570" s="64">
        <f t="shared" ref="G570:G601" si="120">I570*1.2</f>
        <v>0.11412</v>
      </c>
      <c r="H570" s="24">
        <f t="shared" ref="H570:H601" si="121">J570*1.2</f>
        <v>9.5404319999999991</v>
      </c>
      <c r="I570" s="25">
        <v>9.5100000000000004E-2</v>
      </c>
      <c r="J570" s="24">
        <f t="shared" ref="J570:J601" si="122">I570*$E$3</f>
        <v>7.9503599999999999</v>
      </c>
      <c r="K570" s="25">
        <f t="shared" ref="K570:K601" si="123">(I570+M570)/2</f>
        <v>8.72E-2</v>
      </c>
      <c r="L570" s="27">
        <f t="shared" ref="L570:L601" si="124">(J570+N570)/2</f>
        <v>7.2899199999999995</v>
      </c>
      <c r="M570" s="25">
        <v>7.9299999999999995E-2</v>
      </c>
      <c r="N570" s="9">
        <f t="shared" ref="N570:N601" si="125">M570*$E$3</f>
        <v>6.6294799999999992</v>
      </c>
    </row>
    <row r="571" spans="1:14" ht="13" customHeight="1" x14ac:dyDescent="0.2">
      <c r="A571" s="37" t="s">
        <v>1676</v>
      </c>
      <c r="B571" s="22" t="s">
        <v>1677</v>
      </c>
      <c r="C571" s="22" t="s">
        <v>1678</v>
      </c>
      <c r="D571" s="87" t="s">
        <v>24</v>
      </c>
      <c r="E571" s="84" t="s">
        <v>81</v>
      </c>
      <c r="F571" s="23">
        <v>400</v>
      </c>
      <c r="G571" s="64">
        <f t="shared" si="120"/>
        <v>0.37811999999999996</v>
      </c>
      <c r="H571" s="24">
        <f t="shared" si="121"/>
        <v>31.610831999999995</v>
      </c>
      <c r="I571" s="25">
        <v>0.31509999999999999</v>
      </c>
      <c r="J571" s="24">
        <f t="shared" si="122"/>
        <v>26.342359999999996</v>
      </c>
      <c r="K571" s="25">
        <f t="shared" si="123"/>
        <v>0.2888</v>
      </c>
      <c r="L571" s="27">
        <f t="shared" si="124"/>
        <v>24.143679999999996</v>
      </c>
      <c r="M571" s="25">
        <v>0.26250000000000001</v>
      </c>
      <c r="N571" s="9">
        <f t="shared" si="125"/>
        <v>21.945</v>
      </c>
    </row>
    <row r="572" spans="1:14" ht="13" customHeight="1" x14ac:dyDescent="0.2">
      <c r="A572" s="37" t="s">
        <v>1679</v>
      </c>
      <c r="B572" s="22" t="s">
        <v>1680</v>
      </c>
      <c r="C572" s="22" t="s">
        <v>1681</v>
      </c>
      <c r="D572" s="87" t="s">
        <v>24</v>
      </c>
      <c r="E572" s="84" t="s">
        <v>81</v>
      </c>
      <c r="F572" s="23">
        <v>200</v>
      </c>
      <c r="G572" s="64">
        <f t="shared" si="120"/>
        <v>0.44184000000000001</v>
      </c>
      <c r="H572" s="24">
        <f t="shared" si="121"/>
        <v>36.937823999999999</v>
      </c>
      <c r="I572" s="25">
        <v>0.36820000000000003</v>
      </c>
      <c r="J572" s="24">
        <f t="shared" si="122"/>
        <v>30.78152</v>
      </c>
      <c r="K572" s="25">
        <f t="shared" si="123"/>
        <v>0.33750000000000002</v>
      </c>
      <c r="L572" s="27">
        <f t="shared" si="124"/>
        <v>28.215</v>
      </c>
      <c r="M572" s="25">
        <v>0.30680000000000002</v>
      </c>
      <c r="N572" s="9">
        <f t="shared" si="125"/>
        <v>25.648479999999999</v>
      </c>
    </row>
    <row r="573" spans="1:14" ht="13" customHeight="1" x14ac:dyDescent="0.2">
      <c r="A573" s="37" t="s">
        <v>1682</v>
      </c>
      <c r="B573" s="22" t="s">
        <v>1683</v>
      </c>
      <c r="C573" s="22" t="s">
        <v>1684</v>
      </c>
      <c r="D573" s="87" t="s">
        <v>24</v>
      </c>
      <c r="E573" s="84" t="s">
        <v>81</v>
      </c>
      <c r="F573" s="23">
        <v>400</v>
      </c>
      <c r="G573" s="64">
        <f t="shared" si="120"/>
        <v>0.38603999999999999</v>
      </c>
      <c r="H573" s="24">
        <f t="shared" si="121"/>
        <v>32.272943999999995</v>
      </c>
      <c r="I573" s="25">
        <v>0.32169999999999999</v>
      </c>
      <c r="J573" s="24">
        <f t="shared" si="122"/>
        <v>26.894119999999997</v>
      </c>
      <c r="K573" s="25">
        <f t="shared" si="123"/>
        <v>0.2949</v>
      </c>
      <c r="L573" s="27">
        <f t="shared" si="124"/>
        <v>24.653639999999996</v>
      </c>
      <c r="M573" s="25">
        <v>0.2681</v>
      </c>
      <c r="N573" s="9">
        <f t="shared" si="125"/>
        <v>22.413159999999998</v>
      </c>
    </row>
    <row r="574" spans="1:14" s="17" customFormat="1" ht="13" customHeight="1" x14ac:dyDescent="0.2">
      <c r="A574" s="38" t="s">
        <v>1685</v>
      </c>
      <c r="B574" s="21" t="s">
        <v>1686</v>
      </c>
      <c r="C574" s="21" t="s">
        <v>1687</v>
      </c>
      <c r="D574" s="87" t="s">
        <v>24</v>
      </c>
      <c r="E574" s="28" t="s">
        <v>81</v>
      </c>
      <c r="F574" s="29">
        <v>400</v>
      </c>
      <c r="G574" s="64">
        <f t="shared" si="120"/>
        <v>0.16295999999999999</v>
      </c>
      <c r="H574" s="24">
        <f t="shared" si="121"/>
        <v>13.623455999999999</v>
      </c>
      <c r="I574" s="31">
        <v>0.1358</v>
      </c>
      <c r="J574" s="24">
        <f t="shared" si="122"/>
        <v>11.352879999999999</v>
      </c>
      <c r="K574" s="25">
        <f t="shared" si="123"/>
        <v>0.12445000000000001</v>
      </c>
      <c r="L574" s="27">
        <f t="shared" si="124"/>
        <v>10.404019999999999</v>
      </c>
      <c r="M574" s="31">
        <v>0.11310000000000001</v>
      </c>
      <c r="N574" s="10">
        <f t="shared" si="125"/>
        <v>9.4551599999999993</v>
      </c>
    </row>
    <row r="575" spans="1:14" ht="13" customHeight="1" x14ac:dyDescent="0.2">
      <c r="A575" s="37" t="s">
        <v>1688</v>
      </c>
      <c r="B575" s="22" t="s">
        <v>1689</v>
      </c>
      <c r="C575" s="22" t="s">
        <v>1690</v>
      </c>
      <c r="D575" s="87" t="s">
        <v>24</v>
      </c>
      <c r="E575" s="84" t="s">
        <v>81</v>
      </c>
      <c r="F575" s="23">
        <v>200</v>
      </c>
      <c r="G575" s="64">
        <f t="shared" si="120"/>
        <v>0.42539999999999994</v>
      </c>
      <c r="H575" s="24">
        <f t="shared" si="121"/>
        <v>35.563439999999993</v>
      </c>
      <c r="I575" s="25">
        <v>0.35449999999999998</v>
      </c>
      <c r="J575" s="24">
        <f t="shared" si="122"/>
        <v>29.636199999999995</v>
      </c>
      <c r="K575" s="25">
        <f t="shared" si="123"/>
        <v>0.32494999999999996</v>
      </c>
      <c r="L575" s="27">
        <f t="shared" si="124"/>
        <v>27.165819999999997</v>
      </c>
      <c r="M575" s="25">
        <v>0.2954</v>
      </c>
      <c r="N575" s="9">
        <f t="shared" si="125"/>
        <v>24.695439999999998</v>
      </c>
    </row>
    <row r="576" spans="1:14" ht="13" customHeight="1" x14ac:dyDescent="0.2">
      <c r="A576" s="37" t="s">
        <v>1691</v>
      </c>
      <c r="B576" s="22" t="s">
        <v>1692</v>
      </c>
      <c r="C576" s="22" t="s">
        <v>1693</v>
      </c>
      <c r="D576" s="87" t="s">
        <v>24</v>
      </c>
      <c r="E576" s="84" t="s">
        <v>81</v>
      </c>
      <c r="F576" s="23">
        <v>400</v>
      </c>
      <c r="G576" s="64">
        <f t="shared" si="120"/>
        <v>0.16740000000000002</v>
      </c>
      <c r="H576" s="24">
        <f t="shared" si="121"/>
        <v>13.99464</v>
      </c>
      <c r="I576" s="25">
        <v>0.13950000000000001</v>
      </c>
      <c r="J576" s="24">
        <f t="shared" si="122"/>
        <v>11.6622</v>
      </c>
      <c r="K576" s="25">
        <f t="shared" si="123"/>
        <v>0.12790000000000001</v>
      </c>
      <c r="L576" s="27">
        <f t="shared" si="124"/>
        <v>10.69244</v>
      </c>
      <c r="M576" s="25">
        <v>0.1163</v>
      </c>
      <c r="N576" s="9">
        <f t="shared" si="125"/>
        <v>9.7226799999999987</v>
      </c>
    </row>
    <row r="577" spans="1:14" ht="13" customHeight="1" x14ac:dyDescent="0.2">
      <c r="A577" s="37" t="s">
        <v>1694</v>
      </c>
      <c r="B577" s="22" t="s">
        <v>1695</v>
      </c>
      <c r="C577" s="22" t="s">
        <v>1696</v>
      </c>
      <c r="D577" s="87" t="s">
        <v>24</v>
      </c>
      <c r="E577" s="84" t="s">
        <v>81</v>
      </c>
      <c r="F577" s="23">
        <v>400</v>
      </c>
      <c r="G577" s="64">
        <f t="shared" si="120"/>
        <v>0.13619999999999999</v>
      </c>
      <c r="H577" s="24">
        <f t="shared" si="121"/>
        <v>11.38632</v>
      </c>
      <c r="I577" s="25">
        <v>0.1135</v>
      </c>
      <c r="J577" s="24">
        <f t="shared" si="122"/>
        <v>9.4885999999999999</v>
      </c>
      <c r="K577" s="25">
        <f t="shared" si="123"/>
        <v>0.10405</v>
      </c>
      <c r="L577" s="27">
        <f t="shared" si="124"/>
        <v>8.6985799999999998</v>
      </c>
      <c r="M577" s="25">
        <v>9.4600000000000004E-2</v>
      </c>
      <c r="N577" s="9">
        <f t="shared" si="125"/>
        <v>7.9085599999999996</v>
      </c>
    </row>
    <row r="578" spans="1:14" ht="13" customHeight="1" x14ac:dyDescent="0.2">
      <c r="A578" s="37" t="s">
        <v>1697</v>
      </c>
      <c r="B578" s="22" t="s">
        <v>1698</v>
      </c>
      <c r="C578" s="22" t="s">
        <v>1699</v>
      </c>
      <c r="D578" s="87" t="s">
        <v>24</v>
      </c>
      <c r="E578" s="84" t="s">
        <v>81</v>
      </c>
      <c r="F578" s="23">
        <v>400</v>
      </c>
      <c r="G578" s="64">
        <f t="shared" si="120"/>
        <v>0.37811999999999996</v>
      </c>
      <c r="H578" s="24">
        <f t="shared" si="121"/>
        <v>31.610831999999995</v>
      </c>
      <c r="I578" s="25">
        <v>0.31509999999999999</v>
      </c>
      <c r="J578" s="24">
        <f t="shared" si="122"/>
        <v>26.342359999999996</v>
      </c>
      <c r="K578" s="25">
        <f t="shared" si="123"/>
        <v>0.2888</v>
      </c>
      <c r="L578" s="27">
        <f t="shared" si="124"/>
        <v>24.143679999999996</v>
      </c>
      <c r="M578" s="25">
        <v>0.26250000000000001</v>
      </c>
      <c r="N578" s="9">
        <f t="shared" si="125"/>
        <v>21.945</v>
      </c>
    </row>
    <row r="579" spans="1:14" ht="13" customHeight="1" x14ac:dyDescent="0.2">
      <c r="A579" s="37" t="s">
        <v>1700</v>
      </c>
      <c r="B579" s="22" t="s">
        <v>1701</v>
      </c>
      <c r="C579" s="22" t="s">
        <v>1702</v>
      </c>
      <c r="D579" s="87" t="s">
        <v>24</v>
      </c>
      <c r="E579" s="84" t="s">
        <v>81</v>
      </c>
      <c r="F579" s="23">
        <v>200</v>
      </c>
      <c r="G579" s="64">
        <f t="shared" si="120"/>
        <v>0.44184000000000001</v>
      </c>
      <c r="H579" s="24">
        <f t="shared" si="121"/>
        <v>36.937823999999999</v>
      </c>
      <c r="I579" s="25">
        <v>0.36820000000000003</v>
      </c>
      <c r="J579" s="24">
        <f t="shared" si="122"/>
        <v>30.78152</v>
      </c>
      <c r="K579" s="25">
        <f t="shared" si="123"/>
        <v>0.33750000000000002</v>
      </c>
      <c r="L579" s="27">
        <f t="shared" si="124"/>
        <v>28.215</v>
      </c>
      <c r="M579" s="25">
        <v>0.30680000000000002</v>
      </c>
      <c r="N579" s="9">
        <f t="shared" si="125"/>
        <v>25.648479999999999</v>
      </c>
    </row>
    <row r="580" spans="1:14" ht="13" customHeight="1" x14ac:dyDescent="0.2">
      <c r="A580" s="37" t="s">
        <v>1703</v>
      </c>
      <c r="B580" s="22" t="s">
        <v>1704</v>
      </c>
      <c r="C580" s="22" t="s">
        <v>1705</v>
      </c>
      <c r="D580" s="87" t="s">
        <v>24</v>
      </c>
      <c r="E580" s="84" t="s">
        <v>81</v>
      </c>
      <c r="F580" s="23">
        <v>200</v>
      </c>
      <c r="G580" s="64">
        <f t="shared" si="120"/>
        <v>0.42539999999999994</v>
      </c>
      <c r="H580" s="24">
        <f t="shared" si="121"/>
        <v>35.563439999999993</v>
      </c>
      <c r="I580" s="25">
        <v>0.35449999999999998</v>
      </c>
      <c r="J580" s="24">
        <f t="shared" si="122"/>
        <v>29.636199999999995</v>
      </c>
      <c r="K580" s="25">
        <f t="shared" si="123"/>
        <v>0.32494999999999996</v>
      </c>
      <c r="L580" s="27">
        <f t="shared" si="124"/>
        <v>27.165819999999997</v>
      </c>
      <c r="M580" s="25">
        <v>0.2954</v>
      </c>
      <c r="N580" s="9">
        <f t="shared" si="125"/>
        <v>24.695439999999998</v>
      </c>
    </row>
    <row r="581" spans="1:14" ht="13" customHeight="1" x14ac:dyDescent="0.2">
      <c r="A581" s="37" t="s">
        <v>1706</v>
      </c>
      <c r="B581" s="22" t="s">
        <v>1707</v>
      </c>
      <c r="C581" s="22" t="s">
        <v>1708</v>
      </c>
      <c r="D581" s="87" t="s">
        <v>24</v>
      </c>
      <c r="E581" s="84" t="s">
        <v>81</v>
      </c>
      <c r="F581" s="23">
        <v>400</v>
      </c>
      <c r="G581" s="64">
        <f t="shared" si="120"/>
        <v>0.20063999999999999</v>
      </c>
      <c r="H581" s="24">
        <f t="shared" si="121"/>
        <v>16.773503999999996</v>
      </c>
      <c r="I581" s="25">
        <v>0.16719999999999999</v>
      </c>
      <c r="J581" s="24">
        <f t="shared" si="122"/>
        <v>13.977919999999997</v>
      </c>
      <c r="K581" s="25">
        <f t="shared" si="123"/>
        <v>0.1532</v>
      </c>
      <c r="L581" s="27">
        <f t="shared" si="124"/>
        <v>12.807519999999997</v>
      </c>
      <c r="M581" s="25">
        <v>0.13919999999999999</v>
      </c>
      <c r="N581" s="9">
        <f t="shared" si="125"/>
        <v>11.637119999999998</v>
      </c>
    </row>
    <row r="582" spans="1:14" ht="13" customHeight="1" x14ac:dyDescent="0.2">
      <c r="A582" s="37" t="s">
        <v>1709</v>
      </c>
      <c r="B582" s="22" t="s">
        <v>1710</v>
      </c>
      <c r="C582" s="22" t="s">
        <v>1711</v>
      </c>
      <c r="D582" s="55" t="s">
        <v>41</v>
      </c>
      <c r="E582" s="84" t="s">
        <v>81</v>
      </c>
      <c r="F582" s="23">
        <v>400</v>
      </c>
      <c r="G582" s="64">
        <f t="shared" si="120"/>
        <v>0.38603999999999999</v>
      </c>
      <c r="H582" s="24">
        <f t="shared" si="121"/>
        <v>32.272943999999995</v>
      </c>
      <c r="I582" s="25">
        <v>0.32169999999999999</v>
      </c>
      <c r="J582" s="24">
        <f t="shared" si="122"/>
        <v>26.894119999999997</v>
      </c>
      <c r="K582" s="25">
        <f t="shared" si="123"/>
        <v>0.2949</v>
      </c>
      <c r="L582" s="27">
        <f t="shared" si="124"/>
        <v>24.653639999999996</v>
      </c>
      <c r="M582" s="25">
        <v>0.2681</v>
      </c>
      <c r="N582" s="9">
        <f t="shared" si="125"/>
        <v>22.413159999999998</v>
      </c>
    </row>
    <row r="583" spans="1:14" ht="13" customHeight="1" x14ac:dyDescent="0.2">
      <c r="A583" s="37" t="s">
        <v>1712</v>
      </c>
      <c r="B583" s="22" t="s">
        <v>1713</v>
      </c>
      <c r="C583" s="22" t="s">
        <v>1714</v>
      </c>
      <c r="D583" s="87" t="s">
        <v>24</v>
      </c>
      <c r="E583" s="84" t="s">
        <v>81</v>
      </c>
      <c r="F583" s="23">
        <v>400</v>
      </c>
      <c r="G583" s="64">
        <f t="shared" si="120"/>
        <v>0.69035999999999997</v>
      </c>
      <c r="H583" s="24">
        <f t="shared" si="121"/>
        <v>57.714095999999998</v>
      </c>
      <c r="I583" s="25">
        <v>0.57530000000000003</v>
      </c>
      <c r="J583" s="24">
        <f t="shared" si="122"/>
        <v>48.095080000000003</v>
      </c>
      <c r="K583" s="25">
        <f t="shared" si="123"/>
        <v>0.52734999999999999</v>
      </c>
      <c r="L583" s="27">
        <f t="shared" si="124"/>
        <v>44.086460000000002</v>
      </c>
      <c r="M583" s="25">
        <v>0.47939999999999999</v>
      </c>
      <c r="N583" s="9">
        <f t="shared" si="125"/>
        <v>40.077839999999995</v>
      </c>
    </row>
    <row r="584" spans="1:14" ht="13" customHeight="1" x14ac:dyDescent="0.2">
      <c r="A584" s="37" t="s">
        <v>1715</v>
      </c>
      <c r="B584" s="22" t="s">
        <v>1716</v>
      </c>
      <c r="C584" s="22" t="s">
        <v>1717</v>
      </c>
      <c r="D584" s="87" t="s">
        <v>24</v>
      </c>
      <c r="E584" s="84" t="s">
        <v>81</v>
      </c>
      <c r="F584" s="23">
        <v>400</v>
      </c>
      <c r="G584" s="64">
        <f t="shared" si="120"/>
        <v>0.71879999999999999</v>
      </c>
      <c r="H584" s="24">
        <f t="shared" si="121"/>
        <v>60.09167999999999</v>
      </c>
      <c r="I584" s="25">
        <v>0.59899999999999998</v>
      </c>
      <c r="J584" s="24">
        <f t="shared" si="122"/>
        <v>50.076399999999992</v>
      </c>
      <c r="K584" s="25">
        <f t="shared" si="123"/>
        <v>0.54909999999999992</v>
      </c>
      <c r="L584" s="27">
        <f t="shared" si="124"/>
        <v>45.904759999999996</v>
      </c>
      <c r="M584" s="25">
        <v>0.49919999999999998</v>
      </c>
      <c r="N584" s="9">
        <f t="shared" si="125"/>
        <v>41.733119999999992</v>
      </c>
    </row>
    <row r="585" spans="1:14" ht="13" customHeight="1" x14ac:dyDescent="0.2">
      <c r="A585" s="37" t="s">
        <v>1718</v>
      </c>
      <c r="B585" s="22" t="s">
        <v>1719</v>
      </c>
      <c r="C585" s="22" t="s">
        <v>1720</v>
      </c>
      <c r="D585" s="87" t="s">
        <v>24</v>
      </c>
      <c r="E585" s="84" t="s">
        <v>81</v>
      </c>
      <c r="F585" s="23">
        <v>400</v>
      </c>
      <c r="G585" s="64">
        <f t="shared" si="120"/>
        <v>0.14543999999999999</v>
      </c>
      <c r="H585" s="24">
        <f t="shared" si="121"/>
        <v>12.158783999999999</v>
      </c>
      <c r="I585" s="25">
        <v>0.1212</v>
      </c>
      <c r="J585" s="24">
        <f t="shared" si="122"/>
        <v>10.13232</v>
      </c>
      <c r="K585" s="25">
        <f t="shared" si="123"/>
        <v>0.1111</v>
      </c>
      <c r="L585" s="27">
        <f t="shared" si="124"/>
        <v>9.28796</v>
      </c>
      <c r="M585" s="25">
        <v>0.10100000000000001</v>
      </c>
      <c r="N585" s="9">
        <f t="shared" si="125"/>
        <v>8.4436</v>
      </c>
    </row>
    <row r="586" spans="1:14" ht="13" customHeight="1" x14ac:dyDescent="0.2">
      <c r="A586" s="37" t="s">
        <v>1721</v>
      </c>
      <c r="B586" s="22" t="s">
        <v>1722</v>
      </c>
      <c r="C586" s="22" t="s">
        <v>1723</v>
      </c>
      <c r="D586" s="87" t="s">
        <v>24</v>
      </c>
      <c r="E586" s="84" t="s">
        <v>81</v>
      </c>
      <c r="F586" s="23">
        <v>400</v>
      </c>
      <c r="G586" s="64">
        <f t="shared" si="120"/>
        <v>0.37811999999999996</v>
      </c>
      <c r="H586" s="24">
        <f t="shared" si="121"/>
        <v>31.610831999999995</v>
      </c>
      <c r="I586" s="25">
        <v>0.31509999999999999</v>
      </c>
      <c r="J586" s="24">
        <f t="shared" si="122"/>
        <v>26.342359999999996</v>
      </c>
      <c r="K586" s="25">
        <f t="shared" si="123"/>
        <v>0.2888</v>
      </c>
      <c r="L586" s="27">
        <f t="shared" si="124"/>
        <v>24.143679999999996</v>
      </c>
      <c r="M586" s="25">
        <v>0.26250000000000001</v>
      </c>
      <c r="N586" s="9">
        <f t="shared" si="125"/>
        <v>21.945</v>
      </c>
    </row>
    <row r="587" spans="1:14" s="17" customFormat="1" ht="13" customHeight="1" x14ac:dyDescent="0.2">
      <c r="A587" s="38" t="s">
        <v>1724</v>
      </c>
      <c r="B587" s="21" t="s">
        <v>1725</v>
      </c>
      <c r="C587" s="21" t="s">
        <v>1726</v>
      </c>
      <c r="D587" s="87" t="s">
        <v>24</v>
      </c>
      <c r="E587" s="28" t="s">
        <v>81</v>
      </c>
      <c r="F587" s="29">
        <v>200</v>
      </c>
      <c r="G587" s="64">
        <f t="shared" si="120"/>
        <v>0.15995999999999999</v>
      </c>
      <c r="H587" s="24">
        <f t="shared" si="121"/>
        <v>13.372655999999999</v>
      </c>
      <c r="I587" s="31">
        <v>0.1333</v>
      </c>
      <c r="J587" s="24">
        <f t="shared" si="122"/>
        <v>11.143879999999999</v>
      </c>
      <c r="K587" s="25">
        <f t="shared" si="123"/>
        <v>0.1222</v>
      </c>
      <c r="L587" s="27">
        <f t="shared" si="124"/>
        <v>10.215920000000001</v>
      </c>
      <c r="M587" s="31">
        <v>0.1111</v>
      </c>
      <c r="N587" s="10">
        <f t="shared" si="125"/>
        <v>9.28796</v>
      </c>
    </row>
    <row r="588" spans="1:14" ht="13" customHeight="1" x14ac:dyDescent="0.2">
      <c r="A588" s="37" t="s">
        <v>1727</v>
      </c>
      <c r="B588" s="22" t="s">
        <v>1728</v>
      </c>
      <c r="C588" s="22" t="s">
        <v>1729</v>
      </c>
      <c r="D588" s="87" t="s">
        <v>24</v>
      </c>
      <c r="E588" s="84" t="s">
        <v>81</v>
      </c>
      <c r="F588" s="23">
        <v>200</v>
      </c>
      <c r="G588" s="64">
        <f t="shared" si="120"/>
        <v>0.19871999999999998</v>
      </c>
      <c r="H588" s="24">
        <f t="shared" si="121"/>
        <v>16.612991999999998</v>
      </c>
      <c r="I588" s="25">
        <v>0.1656</v>
      </c>
      <c r="J588" s="24">
        <f t="shared" si="122"/>
        <v>13.844159999999999</v>
      </c>
      <c r="K588" s="25">
        <f t="shared" si="123"/>
        <v>0.15179999999999999</v>
      </c>
      <c r="L588" s="27">
        <f t="shared" si="124"/>
        <v>12.690479999999999</v>
      </c>
      <c r="M588" s="25">
        <v>0.13800000000000001</v>
      </c>
      <c r="N588" s="9">
        <f t="shared" si="125"/>
        <v>11.536799999999999</v>
      </c>
    </row>
    <row r="589" spans="1:14" ht="13" customHeight="1" x14ac:dyDescent="0.2">
      <c r="A589" s="37" t="s">
        <v>1730</v>
      </c>
      <c r="B589" s="22" t="s">
        <v>1731</v>
      </c>
      <c r="C589" s="22" t="s">
        <v>1732</v>
      </c>
      <c r="D589" s="87" t="s">
        <v>24</v>
      </c>
      <c r="E589" s="84" t="s">
        <v>81</v>
      </c>
      <c r="F589" s="23">
        <v>200</v>
      </c>
      <c r="G589" s="64">
        <f t="shared" si="120"/>
        <v>1.46532</v>
      </c>
      <c r="H589" s="24">
        <f t="shared" si="121"/>
        <v>122.50075200000001</v>
      </c>
      <c r="I589" s="25">
        <v>1.2211000000000001</v>
      </c>
      <c r="J589" s="24">
        <f t="shared" si="122"/>
        <v>102.08396</v>
      </c>
      <c r="K589" s="25">
        <f t="shared" si="123"/>
        <v>1.1194000000000002</v>
      </c>
      <c r="L589" s="27">
        <f t="shared" si="124"/>
        <v>93.58184</v>
      </c>
      <c r="M589" s="25">
        <v>1.0177</v>
      </c>
      <c r="N589" s="9">
        <f t="shared" si="125"/>
        <v>85.079719999999995</v>
      </c>
    </row>
    <row r="590" spans="1:14" ht="13" customHeight="1" x14ac:dyDescent="0.2">
      <c r="A590" s="37" t="s">
        <v>1733</v>
      </c>
      <c r="B590" s="22" t="s">
        <v>1734</v>
      </c>
      <c r="C590" s="22" t="s">
        <v>1735</v>
      </c>
      <c r="D590" s="87" t="s">
        <v>24</v>
      </c>
      <c r="E590" s="84" t="s">
        <v>81</v>
      </c>
      <c r="F590" s="23">
        <v>200</v>
      </c>
      <c r="G590" s="64">
        <f t="shared" si="120"/>
        <v>1.46532</v>
      </c>
      <c r="H590" s="24">
        <f t="shared" si="121"/>
        <v>122.50075200000001</v>
      </c>
      <c r="I590" s="25">
        <v>1.2211000000000001</v>
      </c>
      <c r="J590" s="24">
        <f t="shared" si="122"/>
        <v>102.08396</v>
      </c>
      <c r="K590" s="25">
        <f t="shared" si="123"/>
        <v>1.1194000000000002</v>
      </c>
      <c r="L590" s="27">
        <f t="shared" si="124"/>
        <v>93.58184</v>
      </c>
      <c r="M590" s="25">
        <v>1.0177</v>
      </c>
      <c r="N590" s="9">
        <f t="shared" si="125"/>
        <v>85.079719999999995</v>
      </c>
    </row>
    <row r="591" spans="1:14" ht="13" customHeight="1" x14ac:dyDescent="0.2">
      <c r="A591" s="37" t="s">
        <v>1736</v>
      </c>
      <c r="B591" s="22" t="s">
        <v>1737</v>
      </c>
      <c r="C591" s="22" t="s">
        <v>1738</v>
      </c>
      <c r="D591" s="87" t="s">
        <v>24</v>
      </c>
      <c r="E591" s="84" t="s">
        <v>81</v>
      </c>
      <c r="F591" s="23">
        <v>200</v>
      </c>
      <c r="G591" s="64">
        <f t="shared" si="120"/>
        <v>1.46532</v>
      </c>
      <c r="H591" s="24">
        <f t="shared" si="121"/>
        <v>122.50075200000001</v>
      </c>
      <c r="I591" s="25">
        <v>1.2211000000000001</v>
      </c>
      <c r="J591" s="24">
        <f t="shared" si="122"/>
        <v>102.08396</v>
      </c>
      <c r="K591" s="25">
        <f t="shared" si="123"/>
        <v>1.1194000000000002</v>
      </c>
      <c r="L591" s="27">
        <f t="shared" si="124"/>
        <v>93.58184</v>
      </c>
      <c r="M591" s="25">
        <v>1.0177</v>
      </c>
      <c r="N591" s="9">
        <f t="shared" si="125"/>
        <v>85.079719999999995</v>
      </c>
    </row>
    <row r="592" spans="1:14" ht="13" customHeight="1" x14ac:dyDescent="0.2">
      <c r="A592" s="37" t="s">
        <v>1739</v>
      </c>
      <c r="B592" s="22" t="s">
        <v>1740</v>
      </c>
      <c r="C592" s="22" t="s">
        <v>1741</v>
      </c>
      <c r="D592" s="87" t="s">
        <v>24</v>
      </c>
      <c r="E592" s="84" t="s">
        <v>81</v>
      </c>
      <c r="F592" s="23">
        <v>200</v>
      </c>
      <c r="G592" s="64">
        <f t="shared" si="120"/>
        <v>1.8547199999999999</v>
      </c>
      <c r="H592" s="24">
        <f t="shared" si="121"/>
        <v>155.05459200000001</v>
      </c>
      <c r="I592" s="25">
        <v>1.5456000000000001</v>
      </c>
      <c r="J592" s="24">
        <f t="shared" si="122"/>
        <v>129.21216000000001</v>
      </c>
      <c r="K592" s="25">
        <f t="shared" si="123"/>
        <v>1.4168500000000002</v>
      </c>
      <c r="L592" s="27">
        <f t="shared" si="124"/>
        <v>118.44866</v>
      </c>
      <c r="M592" s="25">
        <v>1.2881</v>
      </c>
      <c r="N592" s="9">
        <f t="shared" si="125"/>
        <v>107.68516</v>
      </c>
    </row>
    <row r="593" spans="1:14" ht="13" customHeight="1" x14ac:dyDescent="0.2">
      <c r="A593" s="37" t="s">
        <v>1742</v>
      </c>
      <c r="B593" s="22" t="s">
        <v>1743</v>
      </c>
      <c r="C593" s="22" t="s">
        <v>1744</v>
      </c>
      <c r="D593" s="61" t="s">
        <v>126</v>
      </c>
      <c r="E593" s="84" t="s">
        <v>81</v>
      </c>
      <c r="F593" s="23">
        <v>200</v>
      </c>
      <c r="G593" s="64">
        <f t="shared" si="120"/>
        <v>1.8547199999999999</v>
      </c>
      <c r="H593" s="24">
        <f t="shared" si="121"/>
        <v>155.05459200000001</v>
      </c>
      <c r="I593" s="25">
        <v>1.5456000000000001</v>
      </c>
      <c r="J593" s="24">
        <f t="shared" si="122"/>
        <v>129.21216000000001</v>
      </c>
      <c r="K593" s="25">
        <f t="shared" si="123"/>
        <v>1.4168500000000002</v>
      </c>
      <c r="L593" s="27">
        <f t="shared" si="124"/>
        <v>118.44866</v>
      </c>
      <c r="M593" s="25">
        <v>1.2881</v>
      </c>
      <c r="N593" s="9">
        <f t="shared" si="125"/>
        <v>107.68516</v>
      </c>
    </row>
    <row r="594" spans="1:14" ht="13" customHeight="1" x14ac:dyDescent="0.2">
      <c r="A594" s="37" t="s">
        <v>1745</v>
      </c>
      <c r="B594" s="22" t="s">
        <v>1746</v>
      </c>
      <c r="C594" s="22" t="s">
        <v>1747</v>
      </c>
      <c r="D594" s="68" t="s">
        <v>126</v>
      </c>
      <c r="E594" s="84" t="s">
        <v>81</v>
      </c>
      <c r="F594" s="23">
        <v>200</v>
      </c>
      <c r="G594" s="64">
        <f t="shared" si="120"/>
        <v>1.9047599999999998</v>
      </c>
      <c r="H594" s="24">
        <f t="shared" si="121"/>
        <v>159.23793599999996</v>
      </c>
      <c r="I594" s="25">
        <v>1.5872999999999999</v>
      </c>
      <c r="J594" s="24">
        <f t="shared" si="122"/>
        <v>132.69827999999998</v>
      </c>
      <c r="K594" s="25">
        <f t="shared" si="123"/>
        <v>1.45505</v>
      </c>
      <c r="L594" s="27">
        <f t="shared" si="124"/>
        <v>121.64218</v>
      </c>
      <c r="M594" s="25">
        <v>1.3228</v>
      </c>
      <c r="N594" s="9">
        <f t="shared" si="125"/>
        <v>110.58608</v>
      </c>
    </row>
    <row r="595" spans="1:14" ht="13" customHeight="1" x14ac:dyDescent="0.2">
      <c r="A595" s="37" t="s">
        <v>1748</v>
      </c>
      <c r="B595" s="22" t="s">
        <v>1749</v>
      </c>
      <c r="C595" s="22" t="s">
        <v>1750</v>
      </c>
      <c r="D595" s="87" t="s">
        <v>24</v>
      </c>
      <c r="E595" s="84" t="s">
        <v>81</v>
      </c>
      <c r="F595" s="23">
        <v>200</v>
      </c>
      <c r="G595" s="64">
        <f t="shared" si="120"/>
        <v>1.9047599999999998</v>
      </c>
      <c r="H595" s="24">
        <f t="shared" si="121"/>
        <v>159.23793599999996</v>
      </c>
      <c r="I595" s="25">
        <v>1.5872999999999999</v>
      </c>
      <c r="J595" s="24">
        <f t="shared" si="122"/>
        <v>132.69827999999998</v>
      </c>
      <c r="K595" s="25">
        <f t="shared" si="123"/>
        <v>1.45505</v>
      </c>
      <c r="L595" s="27">
        <f t="shared" si="124"/>
        <v>121.64218</v>
      </c>
      <c r="M595" s="25">
        <v>1.3228</v>
      </c>
      <c r="N595" s="9">
        <f t="shared" si="125"/>
        <v>110.58608</v>
      </c>
    </row>
    <row r="596" spans="1:14" ht="13" customHeight="1" x14ac:dyDescent="0.2">
      <c r="A596" s="37" t="s">
        <v>1751</v>
      </c>
      <c r="B596" s="22" t="s">
        <v>1752</v>
      </c>
      <c r="C596" s="22" t="s">
        <v>1753</v>
      </c>
      <c r="D596" s="61" t="s">
        <v>126</v>
      </c>
      <c r="E596" s="84" t="s">
        <v>81</v>
      </c>
      <c r="F596" s="23">
        <v>200</v>
      </c>
      <c r="G596" s="64">
        <f t="shared" si="120"/>
        <v>1.0122</v>
      </c>
      <c r="H596" s="24">
        <f t="shared" si="121"/>
        <v>84.619919999999993</v>
      </c>
      <c r="I596" s="25">
        <v>0.84350000000000003</v>
      </c>
      <c r="J596" s="24">
        <f t="shared" si="122"/>
        <v>70.516599999999997</v>
      </c>
      <c r="K596" s="25">
        <f t="shared" si="123"/>
        <v>0.7732</v>
      </c>
      <c r="L596" s="27">
        <f t="shared" si="124"/>
        <v>64.63951999999999</v>
      </c>
      <c r="M596" s="25">
        <v>0.70289999999999997</v>
      </c>
      <c r="N596" s="9">
        <f t="shared" si="125"/>
        <v>58.762439999999991</v>
      </c>
    </row>
    <row r="597" spans="1:14" ht="13" customHeight="1" x14ac:dyDescent="0.2">
      <c r="A597" s="37" t="s">
        <v>1754</v>
      </c>
      <c r="B597" s="22" t="s">
        <v>1755</v>
      </c>
      <c r="C597" s="22" t="s">
        <v>1756</v>
      </c>
      <c r="D597" s="87" t="s">
        <v>24</v>
      </c>
      <c r="E597" s="84" t="s">
        <v>81</v>
      </c>
      <c r="F597" s="23">
        <v>200</v>
      </c>
      <c r="G597" s="64">
        <f t="shared" si="120"/>
        <v>0.73980000000000001</v>
      </c>
      <c r="H597" s="24">
        <f t="shared" si="121"/>
        <v>61.847279999999998</v>
      </c>
      <c r="I597" s="20">
        <v>0.61650000000000005</v>
      </c>
      <c r="J597" s="24">
        <f t="shared" si="122"/>
        <v>51.539400000000001</v>
      </c>
      <c r="K597" s="20">
        <f t="shared" si="123"/>
        <v>0.56515000000000004</v>
      </c>
      <c r="L597" s="27">
        <f t="shared" si="124"/>
        <v>47.246539999999996</v>
      </c>
      <c r="M597" s="20">
        <v>0.51380000000000003</v>
      </c>
      <c r="N597" s="9">
        <f t="shared" si="125"/>
        <v>42.953679999999999</v>
      </c>
    </row>
    <row r="598" spans="1:14" ht="13" customHeight="1" x14ac:dyDescent="0.2">
      <c r="A598" s="37" t="s">
        <v>1757</v>
      </c>
      <c r="B598" s="22" t="s">
        <v>1758</v>
      </c>
      <c r="C598" s="22" t="s">
        <v>1759</v>
      </c>
      <c r="D598" s="87" t="s">
        <v>24</v>
      </c>
      <c r="E598" s="84" t="s">
        <v>81</v>
      </c>
      <c r="F598" s="23">
        <v>200</v>
      </c>
      <c r="G598" s="64">
        <f t="shared" si="120"/>
        <v>1.0122</v>
      </c>
      <c r="H598" s="24">
        <f t="shared" si="121"/>
        <v>84.619919999999993</v>
      </c>
      <c r="I598" s="25">
        <v>0.84350000000000003</v>
      </c>
      <c r="J598" s="24">
        <f t="shared" si="122"/>
        <v>70.516599999999997</v>
      </c>
      <c r="K598" s="25">
        <f t="shared" si="123"/>
        <v>0.7732</v>
      </c>
      <c r="L598" s="27">
        <f t="shared" si="124"/>
        <v>64.63951999999999</v>
      </c>
      <c r="M598" s="25">
        <v>0.70289999999999997</v>
      </c>
      <c r="N598" s="9">
        <f t="shared" si="125"/>
        <v>58.762439999999991</v>
      </c>
    </row>
    <row r="599" spans="1:14" ht="13" customHeight="1" x14ac:dyDescent="0.2">
      <c r="A599" s="37" t="s">
        <v>1760</v>
      </c>
      <c r="B599" s="22" t="s">
        <v>1761</v>
      </c>
      <c r="C599" s="22" t="s">
        <v>1762</v>
      </c>
      <c r="D599" s="87" t="s">
        <v>24</v>
      </c>
      <c r="E599" s="84" t="s">
        <v>81</v>
      </c>
      <c r="F599" s="23">
        <v>200</v>
      </c>
      <c r="G599" s="64">
        <f t="shared" si="120"/>
        <v>0.73980000000000001</v>
      </c>
      <c r="H599" s="24">
        <f t="shared" si="121"/>
        <v>61.847279999999998</v>
      </c>
      <c r="I599" s="20">
        <v>0.61650000000000005</v>
      </c>
      <c r="J599" s="24">
        <f t="shared" si="122"/>
        <v>51.539400000000001</v>
      </c>
      <c r="K599" s="20">
        <f t="shared" si="123"/>
        <v>0.56515000000000004</v>
      </c>
      <c r="L599" s="27">
        <f t="shared" si="124"/>
        <v>47.246539999999996</v>
      </c>
      <c r="M599" s="20">
        <v>0.51380000000000003</v>
      </c>
      <c r="N599" s="9">
        <f t="shared" si="125"/>
        <v>42.953679999999999</v>
      </c>
    </row>
    <row r="600" spans="1:14" ht="13" customHeight="1" x14ac:dyDescent="0.2">
      <c r="A600" s="37" t="s">
        <v>1763</v>
      </c>
      <c r="B600" s="22" t="s">
        <v>1764</v>
      </c>
      <c r="C600" s="22" t="s">
        <v>1765</v>
      </c>
      <c r="D600" s="87" t="s">
        <v>24</v>
      </c>
      <c r="E600" s="84" t="s">
        <v>81</v>
      </c>
      <c r="F600" s="23">
        <v>200</v>
      </c>
      <c r="G600" s="64">
        <f t="shared" si="120"/>
        <v>1.0122</v>
      </c>
      <c r="H600" s="24">
        <f t="shared" si="121"/>
        <v>84.619919999999993</v>
      </c>
      <c r="I600" s="25">
        <v>0.84350000000000003</v>
      </c>
      <c r="J600" s="24">
        <f t="shared" si="122"/>
        <v>70.516599999999997</v>
      </c>
      <c r="K600" s="25">
        <f t="shared" si="123"/>
        <v>0.7732</v>
      </c>
      <c r="L600" s="27">
        <f t="shared" si="124"/>
        <v>64.63951999999999</v>
      </c>
      <c r="M600" s="25">
        <v>0.70289999999999997</v>
      </c>
      <c r="N600" s="9">
        <f t="shared" si="125"/>
        <v>58.762439999999991</v>
      </c>
    </row>
    <row r="601" spans="1:14" ht="13" customHeight="1" x14ac:dyDescent="0.2">
      <c r="A601" s="37" t="s">
        <v>1766</v>
      </c>
      <c r="B601" s="22" t="s">
        <v>1767</v>
      </c>
      <c r="C601" s="22" t="s">
        <v>1768</v>
      </c>
      <c r="D601" s="87" t="s">
        <v>24</v>
      </c>
      <c r="E601" s="84" t="s">
        <v>81</v>
      </c>
      <c r="F601" s="23">
        <v>200</v>
      </c>
      <c r="G601" s="64">
        <f t="shared" si="120"/>
        <v>0.73980000000000001</v>
      </c>
      <c r="H601" s="24">
        <f t="shared" si="121"/>
        <v>61.847279999999998</v>
      </c>
      <c r="I601" s="20">
        <v>0.61650000000000005</v>
      </c>
      <c r="J601" s="24">
        <f t="shared" si="122"/>
        <v>51.539400000000001</v>
      </c>
      <c r="K601" s="20">
        <f t="shared" si="123"/>
        <v>0.56515000000000004</v>
      </c>
      <c r="L601" s="27">
        <f t="shared" si="124"/>
        <v>47.246539999999996</v>
      </c>
      <c r="M601" s="20">
        <v>0.51380000000000003</v>
      </c>
      <c r="N601" s="9">
        <f t="shared" si="125"/>
        <v>42.953679999999999</v>
      </c>
    </row>
    <row r="602" spans="1:14" ht="13" customHeight="1" x14ac:dyDescent="0.2">
      <c r="A602" s="37" t="s">
        <v>1769</v>
      </c>
      <c r="B602" s="22" t="s">
        <v>1770</v>
      </c>
      <c r="C602" s="22" t="s">
        <v>1771</v>
      </c>
      <c r="D602" s="87" t="s">
        <v>24</v>
      </c>
      <c r="E602" s="84" t="s">
        <v>81</v>
      </c>
      <c r="F602" s="23">
        <v>200</v>
      </c>
      <c r="G602" s="64">
        <f t="shared" ref="G602:G631" si="126">I602*1.2</f>
        <v>1.4974799999999999</v>
      </c>
      <c r="H602" s="24">
        <f t="shared" ref="H602:H631" si="127">J602*1.2</f>
        <v>125.18932799999999</v>
      </c>
      <c r="I602" s="25">
        <v>1.2479</v>
      </c>
      <c r="J602" s="24">
        <f t="shared" ref="J602:J633" si="128">I602*$E$3</f>
        <v>104.32444</v>
      </c>
      <c r="K602" s="25">
        <f t="shared" ref="K602:K631" si="129">(I602+M602)/2</f>
        <v>1.1438999999999999</v>
      </c>
      <c r="L602" s="27">
        <f t="shared" ref="L602:L631" si="130">(J602+N602)/2</f>
        <v>95.630039999999994</v>
      </c>
      <c r="M602" s="25">
        <v>1.0399</v>
      </c>
      <c r="N602" s="9">
        <f t="shared" ref="N602:N633" si="131">M602*$E$3</f>
        <v>86.935639999999992</v>
      </c>
    </row>
    <row r="603" spans="1:14" ht="13" customHeight="1" x14ac:dyDescent="0.2">
      <c r="A603" s="37" t="s">
        <v>1772</v>
      </c>
      <c r="B603" s="22" t="s">
        <v>1773</v>
      </c>
      <c r="C603" s="22" t="s">
        <v>1774</v>
      </c>
      <c r="D603" s="87" t="s">
        <v>24</v>
      </c>
      <c r="E603" s="84" t="s">
        <v>81</v>
      </c>
      <c r="F603" s="23">
        <v>100</v>
      </c>
      <c r="G603" s="64">
        <f t="shared" si="126"/>
        <v>2.7749999999999999</v>
      </c>
      <c r="H603" s="24">
        <f t="shared" si="127"/>
        <v>231.98999999999998</v>
      </c>
      <c r="I603" s="25">
        <v>2.3125</v>
      </c>
      <c r="J603" s="24">
        <f t="shared" si="128"/>
        <v>193.32499999999999</v>
      </c>
      <c r="K603" s="25">
        <f t="shared" si="129"/>
        <v>2.11985</v>
      </c>
      <c r="L603" s="27">
        <f t="shared" si="130"/>
        <v>177.21945999999997</v>
      </c>
      <c r="M603" s="25">
        <v>1.9272</v>
      </c>
      <c r="N603" s="9">
        <f t="shared" si="131"/>
        <v>161.11391999999998</v>
      </c>
    </row>
    <row r="604" spans="1:14" ht="13" customHeight="1" x14ac:dyDescent="0.2">
      <c r="A604" s="37" t="s">
        <v>1775</v>
      </c>
      <c r="B604" s="22" t="s">
        <v>1776</v>
      </c>
      <c r="C604" s="22" t="s">
        <v>1777</v>
      </c>
      <c r="D604" s="87" t="s">
        <v>24</v>
      </c>
      <c r="E604" s="84" t="s">
        <v>81</v>
      </c>
      <c r="F604" s="23">
        <v>200</v>
      </c>
      <c r="G604" s="64">
        <f t="shared" si="126"/>
        <v>1.6224000000000001</v>
      </c>
      <c r="H604" s="24">
        <f t="shared" si="127"/>
        <v>135.63263999999998</v>
      </c>
      <c r="I604" s="25">
        <v>1.3520000000000001</v>
      </c>
      <c r="J604" s="24">
        <f t="shared" si="128"/>
        <v>113.02719999999999</v>
      </c>
      <c r="K604" s="25">
        <f t="shared" si="129"/>
        <v>1.2393000000000001</v>
      </c>
      <c r="L604" s="27">
        <f t="shared" si="130"/>
        <v>103.60548</v>
      </c>
      <c r="M604" s="25">
        <v>1.1266</v>
      </c>
      <c r="N604" s="9">
        <f t="shared" si="131"/>
        <v>94.183759999999992</v>
      </c>
    </row>
    <row r="605" spans="1:14" ht="13" customHeight="1" x14ac:dyDescent="0.2">
      <c r="A605" s="37" t="s">
        <v>1778</v>
      </c>
      <c r="B605" s="22" t="s">
        <v>1779</v>
      </c>
      <c r="C605" s="22" t="s">
        <v>1780</v>
      </c>
      <c r="D605" s="87" t="s">
        <v>24</v>
      </c>
      <c r="E605" s="84" t="s">
        <v>81</v>
      </c>
      <c r="F605" s="23">
        <v>200</v>
      </c>
      <c r="G605" s="64">
        <f t="shared" si="126"/>
        <v>1.6224000000000001</v>
      </c>
      <c r="H605" s="24">
        <f t="shared" si="127"/>
        <v>135.63263999999998</v>
      </c>
      <c r="I605" s="25">
        <v>1.3520000000000001</v>
      </c>
      <c r="J605" s="24">
        <f t="shared" si="128"/>
        <v>113.02719999999999</v>
      </c>
      <c r="K605" s="25">
        <f t="shared" si="129"/>
        <v>1.2393000000000001</v>
      </c>
      <c r="L605" s="27">
        <f t="shared" si="130"/>
        <v>103.60548</v>
      </c>
      <c r="M605" s="25">
        <v>1.1266</v>
      </c>
      <c r="N605" s="9">
        <f t="shared" si="131"/>
        <v>94.183759999999992</v>
      </c>
    </row>
    <row r="606" spans="1:14" ht="13" customHeight="1" x14ac:dyDescent="0.2">
      <c r="A606" s="37" t="s">
        <v>1781</v>
      </c>
      <c r="B606" s="22" t="s">
        <v>1782</v>
      </c>
      <c r="C606" s="22" t="s">
        <v>1783</v>
      </c>
      <c r="D606" s="87" t="s">
        <v>24</v>
      </c>
      <c r="E606" s="84" t="s">
        <v>81</v>
      </c>
      <c r="F606" s="23">
        <v>200</v>
      </c>
      <c r="G606" s="64">
        <f t="shared" si="126"/>
        <v>1.60416</v>
      </c>
      <c r="H606" s="24">
        <f t="shared" si="127"/>
        <v>134.107776</v>
      </c>
      <c r="I606" s="25">
        <v>1.3368</v>
      </c>
      <c r="J606" s="24">
        <f t="shared" si="128"/>
        <v>111.75648</v>
      </c>
      <c r="K606" s="25">
        <f t="shared" si="129"/>
        <v>1.2253499999999999</v>
      </c>
      <c r="L606" s="27">
        <f t="shared" si="130"/>
        <v>102.43925999999999</v>
      </c>
      <c r="M606" s="25">
        <v>1.1138999999999999</v>
      </c>
      <c r="N606" s="9">
        <f t="shared" si="131"/>
        <v>93.122039999999984</v>
      </c>
    </row>
    <row r="607" spans="1:14" ht="13" customHeight="1" x14ac:dyDescent="0.2">
      <c r="A607" s="37" t="s">
        <v>1784</v>
      </c>
      <c r="B607" s="22" t="s">
        <v>1785</v>
      </c>
      <c r="C607" s="22" t="s">
        <v>1786</v>
      </c>
      <c r="D607" s="87" t="s">
        <v>24</v>
      </c>
      <c r="E607" s="84" t="s">
        <v>81</v>
      </c>
      <c r="F607" s="23">
        <v>200</v>
      </c>
      <c r="G607" s="64">
        <f t="shared" si="126"/>
        <v>1.60416</v>
      </c>
      <c r="H607" s="24">
        <f t="shared" si="127"/>
        <v>134.107776</v>
      </c>
      <c r="I607" s="25">
        <v>1.3368</v>
      </c>
      <c r="J607" s="24">
        <f t="shared" si="128"/>
        <v>111.75648</v>
      </c>
      <c r="K607" s="25">
        <f t="shared" si="129"/>
        <v>1.2253499999999999</v>
      </c>
      <c r="L607" s="27">
        <f t="shared" si="130"/>
        <v>102.43925999999999</v>
      </c>
      <c r="M607" s="25">
        <v>1.1138999999999999</v>
      </c>
      <c r="N607" s="9">
        <f t="shared" si="131"/>
        <v>93.122039999999984</v>
      </c>
    </row>
    <row r="608" spans="1:14" ht="13" customHeight="1" x14ac:dyDescent="0.2">
      <c r="A608" s="37" t="s">
        <v>1787</v>
      </c>
      <c r="B608" s="22" t="s">
        <v>1788</v>
      </c>
      <c r="C608" s="22" t="s">
        <v>1789</v>
      </c>
      <c r="D608" s="59" t="s">
        <v>126</v>
      </c>
      <c r="E608" s="84" t="s">
        <v>81</v>
      </c>
      <c r="F608" s="23">
        <v>200</v>
      </c>
      <c r="G608" s="64">
        <f t="shared" si="126"/>
        <v>0.79139999999999999</v>
      </c>
      <c r="H608" s="24">
        <f t="shared" si="127"/>
        <v>66.161039999999986</v>
      </c>
      <c r="I608" s="25">
        <v>0.65949999999999998</v>
      </c>
      <c r="J608" s="24">
        <f t="shared" si="128"/>
        <v>55.134199999999993</v>
      </c>
      <c r="K608" s="25">
        <f t="shared" si="129"/>
        <v>0.60460000000000003</v>
      </c>
      <c r="L608" s="27">
        <f t="shared" si="130"/>
        <v>50.54455999999999</v>
      </c>
      <c r="M608" s="25">
        <v>0.54969999999999997</v>
      </c>
      <c r="N608" s="9">
        <f t="shared" si="131"/>
        <v>45.954919999999994</v>
      </c>
    </row>
    <row r="609" spans="1:14" ht="13" customHeight="1" x14ac:dyDescent="0.2">
      <c r="A609" s="37" t="s">
        <v>1790</v>
      </c>
      <c r="B609" s="22" t="s">
        <v>1791</v>
      </c>
      <c r="C609" s="22" t="s">
        <v>1792</v>
      </c>
      <c r="D609" s="87" t="s">
        <v>24</v>
      </c>
      <c r="E609" s="84" t="s">
        <v>81</v>
      </c>
      <c r="F609" s="23">
        <v>200</v>
      </c>
      <c r="G609" s="64">
        <f t="shared" si="126"/>
        <v>0.79139999999999999</v>
      </c>
      <c r="H609" s="24">
        <f t="shared" si="127"/>
        <v>66.161039999999986</v>
      </c>
      <c r="I609" s="25">
        <v>0.65949999999999998</v>
      </c>
      <c r="J609" s="24">
        <f t="shared" si="128"/>
        <v>55.134199999999993</v>
      </c>
      <c r="K609" s="25">
        <f t="shared" si="129"/>
        <v>0.60460000000000003</v>
      </c>
      <c r="L609" s="27">
        <f t="shared" si="130"/>
        <v>50.54455999999999</v>
      </c>
      <c r="M609" s="25">
        <v>0.54969999999999997</v>
      </c>
      <c r="N609" s="9">
        <f t="shared" si="131"/>
        <v>45.954919999999994</v>
      </c>
    </row>
    <row r="610" spans="1:14" ht="13" customHeight="1" x14ac:dyDescent="0.2">
      <c r="A610" s="37" t="s">
        <v>1793</v>
      </c>
      <c r="B610" s="22" t="s">
        <v>1794</v>
      </c>
      <c r="C610" s="22" t="s">
        <v>1795</v>
      </c>
      <c r="D610" s="78" t="s">
        <v>126</v>
      </c>
      <c r="E610" s="84" t="s">
        <v>81</v>
      </c>
      <c r="F610" s="23">
        <v>200</v>
      </c>
      <c r="G610" s="64">
        <f t="shared" si="126"/>
        <v>0.79139999999999999</v>
      </c>
      <c r="H610" s="24">
        <f t="shared" si="127"/>
        <v>66.161039999999986</v>
      </c>
      <c r="I610" s="25">
        <v>0.65949999999999998</v>
      </c>
      <c r="J610" s="24">
        <f t="shared" si="128"/>
        <v>55.134199999999993</v>
      </c>
      <c r="K610" s="25">
        <f t="shared" si="129"/>
        <v>0.60460000000000003</v>
      </c>
      <c r="L610" s="27">
        <f t="shared" si="130"/>
        <v>50.54455999999999</v>
      </c>
      <c r="M610" s="25">
        <v>0.54969999999999997</v>
      </c>
      <c r="N610" s="9">
        <f t="shared" si="131"/>
        <v>45.954919999999994</v>
      </c>
    </row>
    <row r="611" spans="1:14" ht="13" customHeight="1" x14ac:dyDescent="0.2">
      <c r="A611" s="37" t="s">
        <v>1796</v>
      </c>
      <c r="B611" s="22" t="s">
        <v>1797</v>
      </c>
      <c r="C611" s="22" t="s">
        <v>1798</v>
      </c>
      <c r="D611" s="78" t="s">
        <v>126</v>
      </c>
      <c r="E611" s="84" t="s">
        <v>81</v>
      </c>
      <c r="F611" s="23">
        <v>200</v>
      </c>
      <c r="G611" s="64">
        <f t="shared" si="126"/>
        <v>2.5130399999999997</v>
      </c>
      <c r="H611" s="24">
        <f t="shared" si="127"/>
        <v>210.09014399999995</v>
      </c>
      <c r="I611" s="25">
        <v>2.0941999999999998</v>
      </c>
      <c r="J611" s="24">
        <f t="shared" si="128"/>
        <v>175.07511999999997</v>
      </c>
      <c r="K611" s="25">
        <f t="shared" si="129"/>
        <v>1.9196499999999999</v>
      </c>
      <c r="L611" s="27">
        <f t="shared" si="130"/>
        <v>160.48273999999998</v>
      </c>
      <c r="M611" s="25">
        <v>1.7451000000000001</v>
      </c>
      <c r="N611" s="9">
        <f t="shared" si="131"/>
        <v>145.89035999999999</v>
      </c>
    </row>
    <row r="612" spans="1:14" ht="13" customHeight="1" x14ac:dyDescent="0.2">
      <c r="A612" s="37" t="s">
        <v>1799</v>
      </c>
      <c r="B612" s="22" t="s">
        <v>1800</v>
      </c>
      <c r="C612" s="22" t="s">
        <v>1801</v>
      </c>
      <c r="D612" s="87" t="s">
        <v>24</v>
      </c>
      <c r="E612" s="84" t="s">
        <v>81</v>
      </c>
      <c r="F612" s="23">
        <v>200</v>
      </c>
      <c r="G612" s="64">
        <f t="shared" si="126"/>
        <v>1.00152</v>
      </c>
      <c r="H612" s="24">
        <f t="shared" si="127"/>
        <v>83.727071999999993</v>
      </c>
      <c r="I612" s="25">
        <v>0.83460000000000001</v>
      </c>
      <c r="J612" s="24">
        <f t="shared" si="128"/>
        <v>69.772559999999999</v>
      </c>
      <c r="K612" s="25">
        <f t="shared" si="129"/>
        <v>0.76500000000000001</v>
      </c>
      <c r="L612" s="27">
        <f t="shared" si="130"/>
        <v>63.953999999999994</v>
      </c>
      <c r="M612" s="25">
        <v>0.69540000000000002</v>
      </c>
      <c r="N612" s="9">
        <f t="shared" si="131"/>
        <v>58.135439999999996</v>
      </c>
    </row>
    <row r="613" spans="1:14" ht="13" customHeight="1" x14ac:dyDescent="0.2">
      <c r="A613" s="37" t="s">
        <v>1802</v>
      </c>
      <c r="B613" s="22" t="s">
        <v>1803</v>
      </c>
      <c r="C613" s="22" t="s">
        <v>1804</v>
      </c>
      <c r="D613" s="87" t="s">
        <v>24</v>
      </c>
      <c r="E613" s="84" t="s">
        <v>81</v>
      </c>
      <c r="F613" s="23">
        <v>200</v>
      </c>
      <c r="G613" s="64">
        <f t="shared" si="126"/>
        <v>1.1959200000000001</v>
      </c>
      <c r="H613" s="24">
        <f t="shared" si="127"/>
        <v>99.978911999999994</v>
      </c>
      <c r="I613" s="25">
        <v>0.99660000000000004</v>
      </c>
      <c r="J613" s="24">
        <f t="shared" si="128"/>
        <v>83.315759999999997</v>
      </c>
      <c r="K613" s="25">
        <f t="shared" si="129"/>
        <v>0.91359999999999997</v>
      </c>
      <c r="L613" s="27">
        <f t="shared" si="130"/>
        <v>76.376959999999997</v>
      </c>
      <c r="M613" s="25">
        <v>0.8306</v>
      </c>
      <c r="N613" s="9">
        <f t="shared" si="131"/>
        <v>69.438159999999996</v>
      </c>
    </row>
    <row r="614" spans="1:14" ht="13" customHeight="1" x14ac:dyDescent="0.2">
      <c r="A614" s="37" t="s">
        <v>1805</v>
      </c>
      <c r="B614" s="22" t="s">
        <v>1806</v>
      </c>
      <c r="C614" s="22" t="s">
        <v>1807</v>
      </c>
      <c r="D614" s="87" t="s">
        <v>24</v>
      </c>
      <c r="E614" s="84" t="s">
        <v>81</v>
      </c>
      <c r="F614" s="23">
        <v>200</v>
      </c>
      <c r="G614" s="64">
        <f t="shared" si="126"/>
        <v>1.0235999999999998</v>
      </c>
      <c r="H614" s="24">
        <f t="shared" si="127"/>
        <v>85.572959999999995</v>
      </c>
      <c r="I614" s="25">
        <v>0.85299999999999998</v>
      </c>
      <c r="J614" s="24">
        <f t="shared" si="128"/>
        <v>71.3108</v>
      </c>
      <c r="K614" s="25">
        <f t="shared" si="129"/>
        <v>0.78190000000000004</v>
      </c>
      <c r="L614" s="27">
        <f t="shared" si="130"/>
        <v>65.366839999999996</v>
      </c>
      <c r="M614" s="25">
        <v>0.71079999999999999</v>
      </c>
      <c r="N614" s="9">
        <f t="shared" si="131"/>
        <v>59.422879999999992</v>
      </c>
    </row>
    <row r="615" spans="1:14" ht="13" customHeight="1" x14ac:dyDescent="0.2">
      <c r="A615" s="37" t="s">
        <v>1808</v>
      </c>
      <c r="B615" s="22" t="s">
        <v>1809</v>
      </c>
      <c r="C615" s="22" t="s">
        <v>1810</v>
      </c>
      <c r="D615" s="87" t="s">
        <v>24</v>
      </c>
      <c r="E615" s="84" t="s">
        <v>81</v>
      </c>
      <c r="F615" s="23">
        <v>200</v>
      </c>
      <c r="G615" s="64">
        <f t="shared" si="126"/>
        <v>1.1959200000000001</v>
      </c>
      <c r="H615" s="24">
        <f t="shared" si="127"/>
        <v>99.978911999999994</v>
      </c>
      <c r="I615" s="25">
        <v>0.99660000000000004</v>
      </c>
      <c r="J615" s="24">
        <f t="shared" si="128"/>
        <v>83.315759999999997</v>
      </c>
      <c r="K615" s="25">
        <f t="shared" si="129"/>
        <v>0.91359999999999997</v>
      </c>
      <c r="L615" s="27">
        <f t="shared" si="130"/>
        <v>76.376959999999997</v>
      </c>
      <c r="M615" s="25">
        <v>0.8306</v>
      </c>
      <c r="N615" s="9">
        <f t="shared" si="131"/>
        <v>69.438159999999996</v>
      </c>
    </row>
    <row r="616" spans="1:14" ht="13" customHeight="1" x14ac:dyDescent="0.2">
      <c r="A616" s="37" t="s">
        <v>1811</v>
      </c>
      <c r="B616" s="22" t="s">
        <v>1812</v>
      </c>
      <c r="C616" s="22" t="s">
        <v>1813</v>
      </c>
      <c r="D616" s="87" t="s">
        <v>24</v>
      </c>
      <c r="E616" s="84" t="s">
        <v>81</v>
      </c>
      <c r="F616" s="23">
        <v>200</v>
      </c>
      <c r="G616" s="64">
        <f t="shared" si="126"/>
        <v>0.98675999999999997</v>
      </c>
      <c r="H616" s="24">
        <f t="shared" si="127"/>
        <v>82.493136000000007</v>
      </c>
      <c r="I616" s="25">
        <v>0.82230000000000003</v>
      </c>
      <c r="J616" s="24">
        <f t="shared" si="128"/>
        <v>68.744280000000003</v>
      </c>
      <c r="K616" s="25">
        <f t="shared" si="129"/>
        <v>0.75375000000000003</v>
      </c>
      <c r="L616" s="27">
        <f t="shared" si="130"/>
        <v>63.013500000000001</v>
      </c>
      <c r="M616" s="25">
        <v>0.68520000000000003</v>
      </c>
      <c r="N616" s="9">
        <f t="shared" si="131"/>
        <v>57.282719999999998</v>
      </c>
    </row>
    <row r="617" spans="1:14" ht="13" customHeight="1" x14ac:dyDescent="0.2">
      <c r="A617" s="37" t="s">
        <v>1814</v>
      </c>
      <c r="B617" s="22" t="s">
        <v>1815</v>
      </c>
      <c r="C617" s="22" t="s">
        <v>1816</v>
      </c>
      <c r="D617" s="87" t="s">
        <v>24</v>
      </c>
      <c r="E617" s="84" t="s">
        <v>81</v>
      </c>
      <c r="F617" s="23">
        <v>200</v>
      </c>
      <c r="G617" s="64">
        <f t="shared" si="126"/>
        <v>1.1959200000000001</v>
      </c>
      <c r="H617" s="24">
        <f t="shared" si="127"/>
        <v>99.978911999999994</v>
      </c>
      <c r="I617" s="25">
        <v>0.99660000000000004</v>
      </c>
      <c r="J617" s="24">
        <f t="shared" si="128"/>
        <v>83.315759999999997</v>
      </c>
      <c r="K617" s="25">
        <f t="shared" si="129"/>
        <v>0.91359999999999997</v>
      </c>
      <c r="L617" s="27">
        <f t="shared" si="130"/>
        <v>76.376959999999997</v>
      </c>
      <c r="M617" s="25">
        <v>0.8306</v>
      </c>
      <c r="N617" s="9">
        <f t="shared" si="131"/>
        <v>69.438159999999996</v>
      </c>
    </row>
    <row r="618" spans="1:14" ht="13" customHeight="1" x14ac:dyDescent="0.2">
      <c r="A618" s="37" t="s">
        <v>1817</v>
      </c>
      <c r="B618" s="22" t="s">
        <v>1818</v>
      </c>
      <c r="C618" s="22" t="s">
        <v>1819</v>
      </c>
      <c r="D618" s="87" t="s">
        <v>24</v>
      </c>
      <c r="E618" s="84" t="s">
        <v>81</v>
      </c>
      <c r="F618" s="23">
        <v>200</v>
      </c>
      <c r="G618" s="64">
        <f t="shared" si="126"/>
        <v>2.0866799999999999</v>
      </c>
      <c r="H618" s="24">
        <f t="shared" si="127"/>
        <v>174.44644799999995</v>
      </c>
      <c r="I618" s="25">
        <v>1.7388999999999999</v>
      </c>
      <c r="J618" s="24">
        <f t="shared" si="128"/>
        <v>145.37203999999997</v>
      </c>
      <c r="K618" s="25">
        <f t="shared" si="129"/>
        <v>1.5939999999999999</v>
      </c>
      <c r="L618" s="27">
        <f t="shared" si="130"/>
        <v>133.25839999999999</v>
      </c>
      <c r="M618" s="25">
        <v>1.4491000000000001</v>
      </c>
      <c r="N618" s="9">
        <f t="shared" si="131"/>
        <v>121.14475999999999</v>
      </c>
    </row>
    <row r="619" spans="1:14" ht="13" customHeight="1" x14ac:dyDescent="0.2">
      <c r="A619" s="37" t="s">
        <v>1820</v>
      </c>
      <c r="B619" s="22" t="s">
        <v>1821</v>
      </c>
      <c r="C619" s="22" t="s">
        <v>1822</v>
      </c>
      <c r="D619" s="87" t="s">
        <v>24</v>
      </c>
      <c r="E619" s="84" t="s">
        <v>81</v>
      </c>
      <c r="F619" s="23">
        <v>200</v>
      </c>
      <c r="G619" s="64">
        <f t="shared" si="126"/>
        <v>2.0866799999999999</v>
      </c>
      <c r="H619" s="24">
        <f t="shared" si="127"/>
        <v>174.44644799999995</v>
      </c>
      <c r="I619" s="25">
        <v>1.7388999999999999</v>
      </c>
      <c r="J619" s="24">
        <f t="shared" si="128"/>
        <v>145.37203999999997</v>
      </c>
      <c r="K619" s="25">
        <f t="shared" si="129"/>
        <v>1.5939999999999999</v>
      </c>
      <c r="L619" s="27">
        <f t="shared" si="130"/>
        <v>133.25839999999999</v>
      </c>
      <c r="M619" s="25">
        <v>1.4491000000000001</v>
      </c>
      <c r="N619" s="9">
        <f t="shared" si="131"/>
        <v>121.14475999999999</v>
      </c>
    </row>
    <row r="620" spans="1:14" ht="13" customHeight="1" x14ac:dyDescent="0.2">
      <c r="A620" s="37" t="s">
        <v>1823</v>
      </c>
      <c r="B620" s="22" t="s">
        <v>1824</v>
      </c>
      <c r="C620" s="22" t="s">
        <v>1825</v>
      </c>
      <c r="D620" s="87" t="s">
        <v>24</v>
      </c>
      <c r="E620" s="84" t="s">
        <v>81</v>
      </c>
      <c r="F620" s="23">
        <v>200</v>
      </c>
      <c r="G620" s="64">
        <f t="shared" si="126"/>
        <v>2.0866799999999999</v>
      </c>
      <c r="H620" s="24">
        <f t="shared" si="127"/>
        <v>174.44644799999995</v>
      </c>
      <c r="I620" s="25">
        <v>1.7388999999999999</v>
      </c>
      <c r="J620" s="24">
        <f t="shared" si="128"/>
        <v>145.37203999999997</v>
      </c>
      <c r="K620" s="25">
        <f t="shared" si="129"/>
        <v>1.5939999999999999</v>
      </c>
      <c r="L620" s="27">
        <f t="shared" si="130"/>
        <v>133.25839999999999</v>
      </c>
      <c r="M620" s="25">
        <v>1.4491000000000001</v>
      </c>
      <c r="N620" s="9">
        <f t="shared" si="131"/>
        <v>121.14475999999999</v>
      </c>
    </row>
    <row r="621" spans="1:14" ht="13" customHeight="1" x14ac:dyDescent="0.2">
      <c r="A621" s="37" t="s">
        <v>1826</v>
      </c>
      <c r="B621" s="22" t="s">
        <v>1827</v>
      </c>
      <c r="C621" s="22" t="s">
        <v>1828</v>
      </c>
      <c r="D621" s="61" t="s">
        <v>126</v>
      </c>
      <c r="E621" s="84" t="s">
        <v>81</v>
      </c>
      <c r="F621" s="23">
        <v>200</v>
      </c>
      <c r="G621" s="64">
        <f t="shared" si="126"/>
        <v>1.7942400000000001</v>
      </c>
      <c r="H621" s="24">
        <f t="shared" si="127"/>
        <v>149.99846399999998</v>
      </c>
      <c r="I621" s="25">
        <v>1.4952000000000001</v>
      </c>
      <c r="J621" s="24">
        <f t="shared" si="128"/>
        <v>124.99871999999999</v>
      </c>
      <c r="K621" s="25">
        <f t="shared" si="129"/>
        <v>1.3705500000000002</v>
      </c>
      <c r="L621" s="27">
        <f t="shared" si="130"/>
        <v>114.57798</v>
      </c>
      <c r="M621" s="25">
        <v>1.2459</v>
      </c>
      <c r="N621" s="9">
        <f t="shared" si="131"/>
        <v>104.15723999999999</v>
      </c>
    </row>
    <row r="622" spans="1:14" ht="13" customHeight="1" x14ac:dyDescent="0.2">
      <c r="A622" s="37" t="s">
        <v>1829</v>
      </c>
      <c r="B622" s="22" t="s">
        <v>1830</v>
      </c>
      <c r="C622" s="22" t="s">
        <v>1831</v>
      </c>
      <c r="D622" s="87" t="s">
        <v>24</v>
      </c>
      <c r="E622" s="84" t="s">
        <v>81</v>
      </c>
      <c r="F622" s="23">
        <v>200</v>
      </c>
      <c r="G622" s="64">
        <f t="shared" si="126"/>
        <v>4.7084400000000004</v>
      </c>
      <c r="H622" s="24">
        <f t="shared" si="127"/>
        <v>393.625584</v>
      </c>
      <c r="I622" s="25">
        <v>3.9237000000000002</v>
      </c>
      <c r="J622" s="24">
        <f t="shared" si="128"/>
        <v>328.02132</v>
      </c>
      <c r="K622" s="25">
        <f t="shared" si="129"/>
        <v>3.5967000000000002</v>
      </c>
      <c r="L622" s="27">
        <f t="shared" si="130"/>
        <v>300.68412000000001</v>
      </c>
      <c r="M622" s="25">
        <v>3.2696999999999998</v>
      </c>
      <c r="N622" s="9">
        <f t="shared" si="131"/>
        <v>273.34691999999995</v>
      </c>
    </row>
    <row r="623" spans="1:14" ht="13" customHeight="1" x14ac:dyDescent="0.2">
      <c r="A623" s="37" t="s">
        <v>1832</v>
      </c>
      <c r="B623" s="22" t="s">
        <v>1833</v>
      </c>
      <c r="C623" s="22" t="s">
        <v>1834</v>
      </c>
      <c r="D623" s="87" t="s">
        <v>24</v>
      </c>
      <c r="E623" s="84" t="s">
        <v>81</v>
      </c>
      <c r="F623" s="23">
        <v>200</v>
      </c>
      <c r="G623" s="64">
        <f t="shared" si="126"/>
        <v>1.8618000000000001</v>
      </c>
      <c r="H623" s="24">
        <f t="shared" si="127"/>
        <v>155.64648</v>
      </c>
      <c r="I623" s="25">
        <v>1.5515000000000001</v>
      </c>
      <c r="J623" s="24">
        <f t="shared" si="128"/>
        <v>129.7054</v>
      </c>
      <c r="K623" s="25">
        <f t="shared" si="129"/>
        <v>1.42225</v>
      </c>
      <c r="L623" s="27">
        <f t="shared" si="130"/>
        <v>118.90009999999999</v>
      </c>
      <c r="M623" s="25">
        <v>1.2929999999999999</v>
      </c>
      <c r="N623" s="9">
        <f t="shared" si="131"/>
        <v>108.09479999999999</v>
      </c>
    </row>
    <row r="624" spans="1:14" ht="13" customHeight="1" x14ac:dyDescent="0.2">
      <c r="A624" s="37" t="s">
        <v>1835</v>
      </c>
      <c r="B624" s="22" t="s">
        <v>1836</v>
      </c>
      <c r="C624" s="22" t="s">
        <v>1837</v>
      </c>
      <c r="D624" s="87" t="s">
        <v>24</v>
      </c>
      <c r="E624" s="84" t="s">
        <v>81</v>
      </c>
      <c r="F624" s="23">
        <v>200</v>
      </c>
      <c r="G624" s="64">
        <f t="shared" si="126"/>
        <v>1.8618000000000001</v>
      </c>
      <c r="H624" s="24">
        <f t="shared" si="127"/>
        <v>155.64648</v>
      </c>
      <c r="I624" s="25">
        <v>1.5515000000000001</v>
      </c>
      <c r="J624" s="24">
        <f t="shared" si="128"/>
        <v>129.7054</v>
      </c>
      <c r="K624" s="25">
        <f t="shared" si="129"/>
        <v>1.42225</v>
      </c>
      <c r="L624" s="27">
        <f t="shared" si="130"/>
        <v>118.90009999999999</v>
      </c>
      <c r="M624" s="25">
        <v>1.2929999999999999</v>
      </c>
      <c r="N624" s="9">
        <f t="shared" si="131"/>
        <v>108.09479999999999</v>
      </c>
    </row>
    <row r="625" spans="1:14" ht="13" customHeight="1" x14ac:dyDescent="0.2">
      <c r="A625" s="37" t="s">
        <v>1838</v>
      </c>
      <c r="B625" s="22" t="s">
        <v>1839</v>
      </c>
      <c r="C625" s="22" t="s">
        <v>1840</v>
      </c>
      <c r="D625" s="87" t="s">
        <v>24</v>
      </c>
      <c r="E625" s="84" t="s">
        <v>81</v>
      </c>
      <c r="F625" s="23">
        <v>200</v>
      </c>
      <c r="G625" s="64">
        <f t="shared" si="126"/>
        <v>1.8618000000000001</v>
      </c>
      <c r="H625" s="24">
        <f t="shared" si="127"/>
        <v>155.64648</v>
      </c>
      <c r="I625" s="25">
        <v>1.5515000000000001</v>
      </c>
      <c r="J625" s="24">
        <f t="shared" si="128"/>
        <v>129.7054</v>
      </c>
      <c r="K625" s="25">
        <f t="shared" si="129"/>
        <v>1.42225</v>
      </c>
      <c r="L625" s="27">
        <f t="shared" si="130"/>
        <v>118.90009999999999</v>
      </c>
      <c r="M625" s="25">
        <v>1.2929999999999999</v>
      </c>
      <c r="N625" s="9">
        <f t="shared" si="131"/>
        <v>108.09479999999999</v>
      </c>
    </row>
    <row r="626" spans="1:14" ht="13" customHeight="1" x14ac:dyDescent="0.2">
      <c r="A626" s="37" t="s">
        <v>1841</v>
      </c>
      <c r="B626" s="22" t="s">
        <v>1842</v>
      </c>
      <c r="C626" s="22" t="s">
        <v>1843</v>
      </c>
      <c r="D626" s="87" t="s">
        <v>24</v>
      </c>
      <c r="E626" s="84" t="s">
        <v>81</v>
      </c>
      <c r="F626" s="23">
        <v>200</v>
      </c>
      <c r="G626" s="64">
        <f t="shared" si="126"/>
        <v>1.74888</v>
      </c>
      <c r="H626" s="24">
        <f t="shared" si="127"/>
        <v>146.206368</v>
      </c>
      <c r="I626" s="25">
        <v>1.4574</v>
      </c>
      <c r="J626" s="24">
        <f t="shared" si="128"/>
        <v>121.83864</v>
      </c>
      <c r="K626" s="25">
        <f t="shared" si="129"/>
        <v>1.33595</v>
      </c>
      <c r="L626" s="27">
        <f t="shared" si="130"/>
        <v>111.68541999999999</v>
      </c>
      <c r="M626" s="25">
        <v>1.2144999999999999</v>
      </c>
      <c r="N626" s="9">
        <f t="shared" si="131"/>
        <v>101.53219999999999</v>
      </c>
    </row>
    <row r="627" spans="1:14" ht="13" customHeight="1" x14ac:dyDescent="0.2">
      <c r="A627" s="37" t="s">
        <v>1844</v>
      </c>
      <c r="B627" s="22" t="s">
        <v>1845</v>
      </c>
      <c r="C627" s="22" t="s">
        <v>1846</v>
      </c>
      <c r="D627" s="87" t="s">
        <v>24</v>
      </c>
      <c r="E627" s="84" t="s">
        <v>81</v>
      </c>
      <c r="F627" s="23">
        <v>200</v>
      </c>
      <c r="G627" s="64">
        <f t="shared" si="126"/>
        <v>1.6874399999999998</v>
      </c>
      <c r="H627" s="24">
        <f t="shared" si="127"/>
        <v>141.06998399999998</v>
      </c>
      <c r="I627" s="25">
        <v>1.4061999999999999</v>
      </c>
      <c r="J627" s="24">
        <f t="shared" si="128"/>
        <v>117.55831999999998</v>
      </c>
      <c r="K627" s="25">
        <f t="shared" si="129"/>
        <v>1.28905</v>
      </c>
      <c r="L627" s="27">
        <f t="shared" si="130"/>
        <v>107.76458</v>
      </c>
      <c r="M627" s="25">
        <v>1.1718999999999999</v>
      </c>
      <c r="N627" s="9">
        <f t="shared" si="131"/>
        <v>97.970839999999995</v>
      </c>
    </row>
    <row r="628" spans="1:14" ht="13" customHeight="1" x14ac:dyDescent="0.2">
      <c r="A628" s="37" t="s">
        <v>1847</v>
      </c>
      <c r="B628" s="22" t="s">
        <v>1848</v>
      </c>
      <c r="C628" s="22" t="s">
        <v>1849</v>
      </c>
      <c r="D628" s="87" t="s">
        <v>24</v>
      </c>
      <c r="E628" s="84" t="s">
        <v>81</v>
      </c>
      <c r="F628" s="23">
        <v>200</v>
      </c>
      <c r="G628" s="64">
        <f t="shared" si="126"/>
        <v>1.66008</v>
      </c>
      <c r="H628" s="24">
        <f t="shared" si="127"/>
        <v>138.78268799999998</v>
      </c>
      <c r="I628" s="25">
        <v>1.3834</v>
      </c>
      <c r="J628" s="24">
        <f t="shared" si="128"/>
        <v>115.65223999999999</v>
      </c>
      <c r="K628" s="25">
        <f t="shared" si="129"/>
        <v>1.2681</v>
      </c>
      <c r="L628" s="27">
        <f t="shared" si="130"/>
        <v>106.01316</v>
      </c>
      <c r="M628" s="25">
        <v>1.1528</v>
      </c>
      <c r="N628" s="9">
        <f t="shared" si="131"/>
        <v>96.374079999999992</v>
      </c>
    </row>
    <row r="629" spans="1:14" ht="13" customHeight="1" x14ac:dyDescent="0.2">
      <c r="A629" s="37" t="s">
        <v>1850</v>
      </c>
      <c r="B629" s="22" t="s">
        <v>1851</v>
      </c>
      <c r="C629" s="22" t="s">
        <v>1852</v>
      </c>
      <c r="D629" s="87" t="s">
        <v>24</v>
      </c>
      <c r="E629" s="84" t="s">
        <v>81</v>
      </c>
      <c r="F629" s="23">
        <v>200</v>
      </c>
      <c r="G629" s="64">
        <f t="shared" si="126"/>
        <v>1.5453600000000001</v>
      </c>
      <c r="H629" s="24">
        <f t="shared" si="127"/>
        <v>129.19209599999999</v>
      </c>
      <c r="I629" s="25">
        <v>1.2878000000000001</v>
      </c>
      <c r="J629" s="24">
        <f t="shared" si="128"/>
        <v>107.66007999999999</v>
      </c>
      <c r="K629" s="25">
        <f t="shared" si="129"/>
        <v>1.18045</v>
      </c>
      <c r="L629" s="27">
        <f t="shared" si="130"/>
        <v>98.68562</v>
      </c>
      <c r="M629" s="25">
        <v>1.0730999999999999</v>
      </c>
      <c r="N629" s="9">
        <f t="shared" si="131"/>
        <v>89.711159999999992</v>
      </c>
    </row>
    <row r="630" spans="1:14" ht="13" customHeight="1" x14ac:dyDescent="0.2">
      <c r="A630" s="37" t="s">
        <v>1853</v>
      </c>
      <c r="B630" s="22" t="s">
        <v>1854</v>
      </c>
      <c r="C630" s="22" t="s">
        <v>1855</v>
      </c>
      <c r="D630" s="87" t="s">
        <v>24</v>
      </c>
      <c r="E630" s="84" t="s">
        <v>81</v>
      </c>
      <c r="F630" s="23">
        <v>200</v>
      </c>
      <c r="G630" s="64">
        <f t="shared" si="126"/>
        <v>1.5453600000000001</v>
      </c>
      <c r="H630" s="24">
        <f t="shared" si="127"/>
        <v>129.19209599999999</v>
      </c>
      <c r="I630" s="25">
        <v>1.2878000000000001</v>
      </c>
      <c r="J630" s="24">
        <f t="shared" si="128"/>
        <v>107.66007999999999</v>
      </c>
      <c r="K630" s="25">
        <f t="shared" si="129"/>
        <v>1.18045</v>
      </c>
      <c r="L630" s="27">
        <f t="shared" si="130"/>
        <v>98.68562</v>
      </c>
      <c r="M630" s="25">
        <v>1.0730999999999999</v>
      </c>
      <c r="N630" s="9">
        <f t="shared" si="131"/>
        <v>89.711159999999992</v>
      </c>
    </row>
    <row r="631" spans="1:14" ht="13" customHeight="1" x14ac:dyDescent="0.2">
      <c r="A631" s="37" t="s">
        <v>1856</v>
      </c>
      <c r="B631" s="22" t="s">
        <v>1857</v>
      </c>
      <c r="C631" s="22" t="s">
        <v>1858</v>
      </c>
      <c r="D631" s="61" t="s">
        <v>126</v>
      </c>
      <c r="E631" s="84" t="s">
        <v>81</v>
      </c>
      <c r="F631" s="23">
        <v>200</v>
      </c>
      <c r="G631" s="64">
        <f t="shared" si="126"/>
        <v>1.5453600000000001</v>
      </c>
      <c r="H631" s="24">
        <f t="shared" si="127"/>
        <v>129.19209599999999</v>
      </c>
      <c r="I631" s="25">
        <v>1.2878000000000001</v>
      </c>
      <c r="J631" s="24">
        <f t="shared" si="128"/>
        <v>107.66007999999999</v>
      </c>
      <c r="K631" s="25">
        <f t="shared" si="129"/>
        <v>1.18045</v>
      </c>
      <c r="L631" s="27">
        <f t="shared" si="130"/>
        <v>98.68562</v>
      </c>
      <c r="M631" s="25">
        <v>1.0730999999999999</v>
      </c>
      <c r="N631" s="9">
        <f t="shared" si="131"/>
        <v>89.711159999999992</v>
      </c>
    </row>
    <row r="632" spans="1:14" s="86" customFormat="1" ht="50" customHeight="1" x14ac:dyDescent="0.2">
      <c r="A632" s="102" t="s">
        <v>1859</v>
      </c>
      <c r="B632" s="90"/>
      <c r="C632" s="91"/>
      <c r="D632" s="99"/>
      <c r="E632" s="90"/>
      <c r="F632" s="90"/>
      <c r="G632" s="90"/>
      <c r="H632" s="90"/>
      <c r="I632" s="90"/>
      <c r="J632" s="90"/>
      <c r="K632" s="90"/>
      <c r="L632" s="90"/>
      <c r="M632" s="90"/>
      <c r="N632" s="91"/>
    </row>
    <row r="633" spans="1:14" ht="13" customHeight="1" x14ac:dyDescent="0.2">
      <c r="A633" s="37" t="s">
        <v>1860</v>
      </c>
      <c r="B633" s="22" t="s">
        <v>1861</v>
      </c>
      <c r="C633" s="22" t="s">
        <v>1862</v>
      </c>
      <c r="D633" s="87" t="s">
        <v>24</v>
      </c>
      <c r="E633" s="84" t="s">
        <v>81</v>
      </c>
      <c r="F633" s="23">
        <v>400</v>
      </c>
      <c r="G633" s="64">
        <f t="shared" ref="G633:G678" si="132">I633*1.2</f>
        <v>0.11783999999999999</v>
      </c>
      <c r="H633" s="24">
        <f t="shared" ref="H633:H678" si="133">J633*1.2</f>
        <v>9.8514239999999997</v>
      </c>
      <c r="I633" s="25">
        <v>9.8199999999999996E-2</v>
      </c>
      <c r="J633" s="24">
        <f t="shared" ref="J633:J678" si="134">I633*$E$3</f>
        <v>8.2095199999999995</v>
      </c>
      <c r="K633" s="25">
        <f t="shared" ref="K633:K678" si="135">(I633+M633)/2</f>
        <v>0.09</v>
      </c>
      <c r="L633" s="9">
        <f t="shared" ref="L633:L678" si="136">(J633+N633)/2</f>
        <v>7.5239999999999991</v>
      </c>
      <c r="M633" s="25">
        <v>8.1799999999999998E-2</v>
      </c>
      <c r="N633" s="9">
        <f t="shared" ref="N633:N678" si="137">M633*$E$3</f>
        <v>6.8384799999999997</v>
      </c>
    </row>
    <row r="634" spans="1:14" ht="13" customHeight="1" x14ac:dyDescent="0.2">
      <c r="A634" s="37" t="s">
        <v>1863</v>
      </c>
      <c r="B634" s="22" t="s">
        <v>1864</v>
      </c>
      <c r="C634" s="22" t="s">
        <v>289</v>
      </c>
      <c r="D634" s="61" t="s">
        <v>126</v>
      </c>
      <c r="E634" s="84" t="s">
        <v>81</v>
      </c>
      <c r="F634" s="23">
        <v>200</v>
      </c>
      <c r="G634" s="64">
        <f t="shared" si="132"/>
        <v>0.34379999999999994</v>
      </c>
      <c r="H634" s="24">
        <f t="shared" si="133"/>
        <v>28.741679999999995</v>
      </c>
      <c r="I634" s="25">
        <v>0.28649999999999998</v>
      </c>
      <c r="J634" s="24">
        <f t="shared" si="134"/>
        <v>23.951399999999996</v>
      </c>
      <c r="K634" s="25">
        <f t="shared" si="135"/>
        <v>0.26264999999999999</v>
      </c>
      <c r="L634" s="9">
        <f t="shared" si="136"/>
        <v>21.957539999999998</v>
      </c>
      <c r="M634" s="25">
        <v>0.23880000000000001</v>
      </c>
      <c r="N634" s="9">
        <f t="shared" si="137"/>
        <v>19.96368</v>
      </c>
    </row>
    <row r="635" spans="1:14" ht="13" customHeight="1" x14ac:dyDescent="0.2">
      <c r="A635" s="37" t="s">
        <v>1865</v>
      </c>
      <c r="B635" s="22" t="s">
        <v>1866</v>
      </c>
      <c r="C635" s="22" t="s">
        <v>1867</v>
      </c>
      <c r="D635" s="87" t="s">
        <v>24</v>
      </c>
      <c r="E635" s="84" t="s">
        <v>81</v>
      </c>
      <c r="F635" s="23">
        <v>200</v>
      </c>
      <c r="G635" s="64">
        <f t="shared" si="132"/>
        <v>0.16632</v>
      </c>
      <c r="H635" s="24">
        <f t="shared" si="133"/>
        <v>13.904351999999999</v>
      </c>
      <c r="I635" s="25">
        <v>0.1386</v>
      </c>
      <c r="J635" s="24">
        <f t="shared" si="134"/>
        <v>11.586959999999999</v>
      </c>
      <c r="K635" s="25">
        <f t="shared" si="135"/>
        <v>0.12709999999999999</v>
      </c>
      <c r="L635" s="9">
        <f t="shared" si="136"/>
        <v>10.62556</v>
      </c>
      <c r="M635" s="25">
        <v>0.11559999999999999</v>
      </c>
      <c r="N635" s="9">
        <f t="shared" si="137"/>
        <v>9.664159999999999</v>
      </c>
    </row>
    <row r="636" spans="1:14" ht="13" customHeight="1" x14ac:dyDescent="0.2">
      <c r="A636" s="37" t="s">
        <v>1868</v>
      </c>
      <c r="B636" s="22" t="s">
        <v>1869</v>
      </c>
      <c r="C636" s="22" t="s">
        <v>1870</v>
      </c>
      <c r="D636" s="73" t="s">
        <v>126</v>
      </c>
      <c r="E636" s="84" t="s">
        <v>81</v>
      </c>
      <c r="F636" s="23">
        <v>400</v>
      </c>
      <c r="G636" s="64">
        <f t="shared" si="132"/>
        <v>0.15348000000000001</v>
      </c>
      <c r="H636" s="24">
        <f t="shared" si="133"/>
        <v>12.830928000000002</v>
      </c>
      <c r="I636" s="25">
        <v>0.12790000000000001</v>
      </c>
      <c r="J636" s="24">
        <f t="shared" si="134"/>
        <v>10.692440000000001</v>
      </c>
      <c r="K636" s="25">
        <f t="shared" si="135"/>
        <v>0.11725000000000001</v>
      </c>
      <c r="L636" s="9">
        <f t="shared" si="136"/>
        <v>9.8020999999999994</v>
      </c>
      <c r="M636" s="25">
        <v>0.1066</v>
      </c>
      <c r="N636" s="9">
        <f t="shared" si="137"/>
        <v>8.9117599999999992</v>
      </c>
    </row>
    <row r="637" spans="1:14" ht="13" customHeight="1" x14ac:dyDescent="0.2">
      <c r="A637" s="37" t="s">
        <v>1871</v>
      </c>
      <c r="B637" s="22" t="s">
        <v>1872</v>
      </c>
      <c r="C637" s="22" t="s">
        <v>1873</v>
      </c>
      <c r="D637" s="87" t="s">
        <v>24</v>
      </c>
      <c r="E637" s="84" t="s">
        <v>81</v>
      </c>
      <c r="F637" s="23">
        <v>400</v>
      </c>
      <c r="G637" s="64">
        <f t="shared" si="132"/>
        <v>0.11783999999999999</v>
      </c>
      <c r="H637" s="24">
        <f t="shared" si="133"/>
        <v>9.8514239999999997</v>
      </c>
      <c r="I637" s="25">
        <v>9.8199999999999996E-2</v>
      </c>
      <c r="J637" s="24">
        <f t="shared" si="134"/>
        <v>8.2095199999999995</v>
      </c>
      <c r="K637" s="25">
        <f t="shared" si="135"/>
        <v>0.09</v>
      </c>
      <c r="L637" s="9">
        <f t="shared" si="136"/>
        <v>7.5239999999999991</v>
      </c>
      <c r="M637" s="25">
        <v>8.1799999999999998E-2</v>
      </c>
      <c r="N637" s="9">
        <f t="shared" si="137"/>
        <v>6.8384799999999997</v>
      </c>
    </row>
    <row r="638" spans="1:14" ht="13" customHeight="1" x14ac:dyDescent="0.2">
      <c r="A638" s="37" t="s">
        <v>1874</v>
      </c>
      <c r="B638" s="22" t="s">
        <v>1875</v>
      </c>
      <c r="C638" s="22" t="s">
        <v>1876</v>
      </c>
      <c r="D638" s="87" t="s">
        <v>24</v>
      </c>
      <c r="E638" s="84" t="s">
        <v>81</v>
      </c>
      <c r="F638" s="23">
        <v>200</v>
      </c>
      <c r="G638" s="64">
        <f t="shared" si="132"/>
        <v>0.34379999999999994</v>
      </c>
      <c r="H638" s="24">
        <f t="shared" si="133"/>
        <v>28.741679999999995</v>
      </c>
      <c r="I638" s="25">
        <v>0.28649999999999998</v>
      </c>
      <c r="J638" s="24">
        <f t="shared" si="134"/>
        <v>23.951399999999996</v>
      </c>
      <c r="K638" s="25">
        <f t="shared" si="135"/>
        <v>0.26264999999999999</v>
      </c>
      <c r="L638" s="9">
        <f t="shared" si="136"/>
        <v>21.957539999999998</v>
      </c>
      <c r="M638" s="25">
        <v>0.23880000000000001</v>
      </c>
      <c r="N638" s="9">
        <f t="shared" si="137"/>
        <v>19.96368</v>
      </c>
    </row>
    <row r="639" spans="1:14" ht="13" customHeight="1" x14ac:dyDescent="0.2">
      <c r="A639" s="37" t="s">
        <v>1877</v>
      </c>
      <c r="B639" s="22" t="s">
        <v>1878</v>
      </c>
      <c r="C639" s="22" t="s">
        <v>1879</v>
      </c>
      <c r="D639" s="84" t="s">
        <v>126</v>
      </c>
      <c r="E639" s="84" t="s">
        <v>81</v>
      </c>
      <c r="F639" s="23">
        <v>200</v>
      </c>
      <c r="G639" s="64">
        <f t="shared" si="132"/>
        <v>0.16632</v>
      </c>
      <c r="H639" s="24">
        <f t="shared" si="133"/>
        <v>13.904351999999999</v>
      </c>
      <c r="I639" s="25">
        <v>0.1386</v>
      </c>
      <c r="J639" s="24">
        <f t="shared" si="134"/>
        <v>11.586959999999999</v>
      </c>
      <c r="K639" s="25">
        <f t="shared" si="135"/>
        <v>0.12709999999999999</v>
      </c>
      <c r="L639" s="9">
        <f t="shared" si="136"/>
        <v>10.62556</v>
      </c>
      <c r="M639" s="25">
        <v>0.11559999999999999</v>
      </c>
      <c r="N639" s="9">
        <f t="shared" si="137"/>
        <v>9.664159999999999</v>
      </c>
    </row>
    <row r="640" spans="1:14" ht="13" customHeight="1" x14ac:dyDescent="0.2">
      <c r="A640" s="37" t="s">
        <v>1880</v>
      </c>
      <c r="B640" s="22" t="s">
        <v>1881</v>
      </c>
      <c r="C640" s="22" t="s">
        <v>1882</v>
      </c>
      <c r="D640" s="61" t="s">
        <v>126</v>
      </c>
      <c r="E640" s="84" t="s">
        <v>81</v>
      </c>
      <c r="F640" s="23">
        <v>200</v>
      </c>
      <c r="G640" s="64">
        <f t="shared" si="132"/>
        <v>0.15348000000000001</v>
      </c>
      <c r="H640" s="24">
        <f t="shared" si="133"/>
        <v>12.830928000000002</v>
      </c>
      <c r="I640" s="25">
        <v>0.12790000000000001</v>
      </c>
      <c r="J640" s="24">
        <f t="shared" si="134"/>
        <v>10.692440000000001</v>
      </c>
      <c r="K640" s="25">
        <f t="shared" si="135"/>
        <v>0.11725000000000001</v>
      </c>
      <c r="L640" s="9">
        <f t="shared" si="136"/>
        <v>9.8020999999999994</v>
      </c>
      <c r="M640" s="25">
        <v>0.1066</v>
      </c>
      <c r="N640" s="9">
        <f t="shared" si="137"/>
        <v>8.9117599999999992</v>
      </c>
    </row>
    <row r="641" spans="1:15" ht="13" customHeight="1" x14ac:dyDescent="0.2">
      <c r="A641" s="37" t="s">
        <v>1883</v>
      </c>
      <c r="B641" s="22" t="s">
        <v>1884</v>
      </c>
      <c r="C641" s="22" t="s">
        <v>1885</v>
      </c>
      <c r="D641" s="87" t="s">
        <v>24</v>
      </c>
      <c r="E641" s="84" t="s">
        <v>81</v>
      </c>
      <c r="F641" s="23">
        <v>400</v>
      </c>
      <c r="G641" s="64">
        <f t="shared" si="132"/>
        <v>0.11783999999999999</v>
      </c>
      <c r="H641" s="24">
        <f t="shared" si="133"/>
        <v>9.8514239999999997</v>
      </c>
      <c r="I641" s="25">
        <v>9.8199999999999996E-2</v>
      </c>
      <c r="J641" s="24">
        <f t="shared" si="134"/>
        <v>8.2095199999999995</v>
      </c>
      <c r="K641" s="25">
        <f t="shared" si="135"/>
        <v>0.09</v>
      </c>
      <c r="L641" s="9">
        <f t="shared" si="136"/>
        <v>7.5239999999999991</v>
      </c>
      <c r="M641" s="25">
        <v>8.1799999999999998E-2</v>
      </c>
      <c r="N641" s="9">
        <f t="shared" si="137"/>
        <v>6.8384799999999997</v>
      </c>
    </row>
    <row r="642" spans="1:15" ht="13" customHeight="1" x14ac:dyDescent="0.2">
      <c r="A642" s="37" t="s">
        <v>1886</v>
      </c>
      <c r="B642" s="22" t="s">
        <v>1887</v>
      </c>
      <c r="C642" s="22" t="s">
        <v>1888</v>
      </c>
      <c r="D642" s="87" t="s">
        <v>24</v>
      </c>
      <c r="E642" s="84" t="s">
        <v>81</v>
      </c>
      <c r="F642" s="23">
        <v>200</v>
      </c>
      <c r="G642" s="64">
        <f t="shared" si="132"/>
        <v>0.35915999999999998</v>
      </c>
      <c r="H642" s="24">
        <f t="shared" si="133"/>
        <v>30.025776</v>
      </c>
      <c r="I642" s="25">
        <v>0.29930000000000001</v>
      </c>
      <c r="J642" s="24">
        <f t="shared" si="134"/>
        <v>25.02148</v>
      </c>
      <c r="K642" s="25">
        <f t="shared" si="135"/>
        <v>0.27434999999999998</v>
      </c>
      <c r="L642" s="9">
        <f t="shared" si="136"/>
        <v>22.935659999999999</v>
      </c>
      <c r="M642" s="25">
        <v>0.24940000000000001</v>
      </c>
      <c r="N642" s="9">
        <f t="shared" si="137"/>
        <v>20.84984</v>
      </c>
    </row>
    <row r="643" spans="1:15" ht="13" customHeight="1" x14ac:dyDescent="0.2">
      <c r="A643" s="37" t="s">
        <v>1889</v>
      </c>
      <c r="B643" s="22" t="s">
        <v>1890</v>
      </c>
      <c r="C643" s="22" t="s">
        <v>1891</v>
      </c>
      <c r="D643" s="87" t="s">
        <v>24</v>
      </c>
      <c r="E643" s="84" t="s">
        <v>81</v>
      </c>
      <c r="F643" s="23">
        <v>200</v>
      </c>
      <c r="G643" s="64">
        <f t="shared" si="132"/>
        <v>0.16632</v>
      </c>
      <c r="H643" s="24">
        <f t="shared" si="133"/>
        <v>13.904351999999999</v>
      </c>
      <c r="I643" s="25">
        <v>0.1386</v>
      </c>
      <c r="J643" s="24">
        <f t="shared" si="134"/>
        <v>11.586959999999999</v>
      </c>
      <c r="K643" s="25">
        <f t="shared" si="135"/>
        <v>0.12709999999999999</v>
      </c>
      <c r="L643" s="9">
        <f t="shared" si="136"/>
        <v>10.62556</v>
      </c>
      <c r="M643" s="25">
        <v>0.11559999999999999</v>
      </c>
      <c r="N643" s="9">
        <f t="shared" si="137"/>
        <v>9.664159999999999</v>
      </c>
    </row>
    <row r="644" spans="1:15" ht="13" customHeight="1" x14ac:dyDescent="0.2">
      <c r="A644" s="37" t="s">
        <v>1892</v>
      </c>
      <c r="B644" s="22" t="s">
        <v>1893</v>
      </c>
      <c r="C644" s="22" t="s">
        <v>1894</v>
      </c>
      <c r="D644" s="87" t="s">
        <v>24</v>
      </c>
      <c r="E644" s="84" t="s">
        <v>81</v>
      </c>
      <c r="F644" s="23">
        <v>200</v>
      </c>
      <c r="G644" s="64">
        <f t="shared" si="132"/>
        <v>0.15348000000000001</v>
      </c>
      <c r="H644" s="24">
        <f t="shared" si="133"/>
        <v>12.830928000000002</v>
      </c>
      <c r="I644" s="25">
        <v>0.12790000000000001</v>
      </c>
      <c r="J644" s="24">
        <f t="shared" si="134"/>
        <v>10.692440000000001</v>
      </c>
      <c r="K644" s="25">
        <f t="shared" si="135"/>
        <v>0.11725000000000001</v>
      </c>
      <c r="L644" s="9">
        <f t="shared" si="136"/>
        <v>9.8020999999999994</v>
      </c>
      <c r="M644" s="25">
        <v>0.1066</v>
      </c>
      <c r="N644" s="9">
        <f t="shared" si="137"/>
        <v>8.9117599999999992</v>
      </c>
    </row>
    <row r="645" spans="1:15" ht="13" customHeight="1" x14ac:dyDescent="0.2">
      <c r="A645" s="37" t="s">
        <v>1895</v>
      </c>
      <c r="B645" s="22" t="s">
        <v>1896</v>
      </c>
      <c r="C645" s="22" t="s">
        <v>1897</v>
      </c>
      <c r="D645" s="53" t="s">
        <v>126</v>
      </c>
      <c r="E645" s="84" t="s">
        <v>81</v>
      </c>
      <c r="F645" s="23">
        <v>200</v>
      </c>
      <c r="G645" s="64">
        <f t="shared" si="132"/>
        <v>2.3003999999999998</v>
      </c>
      <c r="H645" s="24">
        <f t="shared" si="133"/>
        <v>192.31343999999999</v>
      </c>
      <c r="I645" s="25">
        <v>1.917</v>
      </c>
      <c r="J645" s="24">
        <f t="shared" si="134"/>
        <v>160.2612</v>
      </c>
      <c r="K645" s="25">
        <f t="shared" si="135"/>
        <v>1.75725</v>
      </c>
      <c r="L645" s="9">
        <f t="shared" si="136"/>
        <v>146.90609999999998</v>
      </c>
      <c r="M645" s="25">
        <v>1.5974999999999999</v>
      </c>
      <c r="N645" s="9">
        <f t="shared" si="137"/>
        <v>133.55099999999999</v>
      </c>
    </row>
    <row r="646" spans="1:15" ht="13" customHeight="1" x14ac:dyDescent="0.2">
      <c r="A646" s="37" t="s">
        <v>1898</v>
      </c>
      <c r="B646" s="22" t="s">
        <v>1899</v>
      </c>
      <c r="C646" s="22" t="s">
        <v>1900</v>
      </c>
      <c r="D646" s="84" t="s">
        <v>126</v>
      </c>
      <c r="E646" s="84" t="s">
        <v>81</v>
      </c>
      <c r="F646" s="23">
        <v>200</v>
      </c>
      <c r="G646" s="64">
        <f t="shared" si="132"/>
        <v>3.09348</v>
      </c>
      <c r="H646" s="24">
        <f t="shared" si="133"/>
        <v>258.61492799999996</v>
      </c>
      <c r="I646" s="25">
        <v>2.5779000000000001</v>
      </c>
      <c r="J646" s="24">
        <f t="shared" si="134"/>
        <v>215.51244</v>
      </c>
      <c r="K646" s="25">
        <f t="shared" si="135"/>
        <v>2.3630500000000003</v>
      </c>
      <c r="L646" s="9">
        <f t="shared" si="136"/>
        <v>197.55097999999998</v>
      </c>
      <c r="M646" s="25">
        <v>2.1482000000000001</v>
      </c>
      <c r="N646" s="9">
        <f t="shared" si="137"/>
        <v>179.58951999999999</v>
      </c>
    </row>
    <row r="647" spans="1:15" ht="13" customHeight="1" x14ac:dyDescent="0.2">
      <c r="A647" s="37" t="s">
        <v>1901</v>
      </c>
      <c r="B647" s="22" t="s">
        <v>1902</v>
      </c>
      <c r="C647" s="22" t="s">
        <v>1903</v>
      </c>
      <c r="D647" s="53" t="s">
        <v>24</v>
      </c>
      <c r="E647" s="84" t="s">
        <v>81</v>
      </c>
      <c r="F647" s="23">
        <v>200</v>
      </c>
      <c r="G647" s="64">
        <f t="shared" si="132"/>
        <v>2.9474399999999998</v>
      </c>
      <c r="H647" s="24">
        <f t="shared" si="133"/>
        <v>246.40598399999996</v>
      </c>
      <c r="I647" s="25">
        <v>2.4561999999999999</v>
      </c>
      <c r="J647" s="24">
        <f t="shared" si="134"/>
        <v>205.33831999999998</v>
      </c>
      <c r="K647" s="25">
        <f t="shared" si="135"/>
        <v>2.2237499999999999</v>
      </c>
      <c r="L647" s="9">
        <f t="shared" si="136"/>
        <v>185.90549999999999</v>
      </c>
      <c r="M647" s="25">
        <v>1.9913000000000001</v>
      </c>
      <c r="N647" s="9">
        <f t="shared" si="137"/>
        <v>166.47268</v>
      </c>
    </row>
    <row r="648" spans="1:15" ht="13" customHeight="1" x14ac:dyDescent="0.2">
      <c r="A648" s="37" t="s">
        <v>1904</v>
      </c>
      <c r="B648" s="22" t="s">
        <v>1905</v>
      </c>
      <c r="C648" s="22" t="s">
        <v>1906</v>
      </c>
      <c r="D648" s="87" t="s">
        <v>24</v>
      </c>
      <c r="E648" s="84" t="s">
        <v>81</v>
      </c>
      <c r="F648" s="23">
        <v>200</v>
      </c>
      <c r="G648" s="64">
        <f t="shared" si="132"/>
        <v>3.09348</v>
      </c>
      <c r="H648" s="24">
        <f t="shared" si="133"/>
        <v>258.61492799999996</v>
      </c>
      <c r="I648" s="25">
        <v>2.5779000000000001</v>
      </c>
      <c r="J648" s="24">
        <f t="shared" si="134"/>
        <v>215.51244</v>
      </c>
      <c r="K648" s="25">
        <f t="shared" si="135"/>
        <v>2.3630500000000003</v>
      </c>
      <c r="L648" s="9">
        <f t="shared" si="136"/>
        <v>197.55097999999998</v>
      </c>
      <c r="M648" s="25">
        <v>2.1482000000000001</v>
      </c>
      <c r="N648" s="9">
        <f t="shared" si="137"/>
        <v>179.58951999999999</v>
      </c>
    </row>
    <row r="649" spans="1:15" ht="13" customHeight="1" x14ac:dyDescent="0.2">
      <c r="A649" s="37" t="s">
        <v>1907</v>
      </c>
      <c r="B649" s="22" t="s">
        <v>1908</v>
      </c>
      <c r="C649" s="22" t="s">
        <v>1909</v>
      </c>
      <c r="D649" s="53" t="s">
        <v>24</v>
      </c>
      <c r="E649" s="84" t="s">
        <v>81</v>
      </c>
      <c r="F649" s="23">
        <v>200</v>
      </c>
      <c r="G649" s="64">
        <f t="shared" si="132"/>
        <v>2.5887600000000002</v>
      </c>
      <c r="H649" s="24">
        <f t="shared" si="133"/>
        <v>216.42033599999999</v>
      </c>
      <c r="I649" s="25">
        <v>2.1573000000000002</v>
      </c>
      <c r="J649" s="24">
        <f t="shared" si="134"/>
        <v>180.35028</v>
      </c>
      <c r="K649" s="25">
        <f t="shared" si="135"/>
        <v>1.9532000000000003</v>
      </c>
      <c r="L649" s="9">
        <f t="shared" si="136"/>
        <v>163.28752</v>
      </c>
      <c r="M649" s="25">
        <v>1.7491000000000001</v>
      </c>
      <c r="N649" s="9">
        <f t="shared" si="137"/>
        <v>146.22476</v>
      </c>
    </row>
    <row r="650" spans="1:15" ht="13" customHeight="1" x14ac:dyDescent="0.2">
      <c r="A650" s="37" t="s">
        <v>1910</v>
      </c>
      <c r="B650" s="22" t="s">
        <v>1911</v>
      </c>
      <c r="C650" s="22" t="s">
        <v>1912</v>
      </c>
      <c r="D650" s="87" t="s">
        <v>24</v>
      </c>
      <c r="E650" s="84" t="s">
        <v>81</v>
      </c>
      <c r="F650" s="23">
        <v>200</v>
      </c>
      <c r="G650" s="64">
        <f t="shared" si="132"/>
        <v>3.09348</v>
      </c>
      <c r="H650" s="24">
        <f t="shared" si="133"/>
        <v>258.61492799999996</v>
      </c>
      <c r="I650" s="25">
        <v>2.5779000000000001</v>
      </c>
      <c r="J650" s="24">
        <f t="shared" si="134"/>
        <v>215.51244</v>
      </c>
      <c r="K650" s="25">
        <f t="shared" si="135"/>
        <v>2.3630500000000003</v>
      </c>
      <c r="L650" s="9">
        <f t="shared" si="136"/>
        <v>197.55097999999998</v>
      </c>
      <c r="M650" s="25">
        <v>2.1482000000000001</v>
      </c>
      <c r="N650" s="9">
        <f t="shared" si="137"/>
        <v>179.58951999999999</v>
      </c>
    </row>
    <row r="651" spans="1:15" s="33" customFormat="1" ht="13" customHeight="1" x14ac:dyDescent="0.2">
      <c r="A651" s="37" t="s">
        <v>1913</v>
      </c>
      <c r="B651" s="22" t="s">
        <v>1914</v>
      </c>
      <c r="C651" s="22" t="s">
        <v>1915</v>
      </c>
      <c r="D651" s="87" t="s">
        <v>24</v>
      </c>
      <c r="E651" s="84" t="s">
        <v>81</v>
      </c>
      <c r="F651" s="23">
        <v>200</v>
      </c>
      <c r="G651" s="64">
        <f t="shared" si="132"/>
        <v>2.9684399999999997</v>
      </c>
      <c r="H651" s="24">
        <f t="shared" si="133"/>
        <v>248.16158399999995</v>
      </c>
      <c r="I651" s="25">
        <v>2.4737</v>
      </c>
      <c r="J651" s="24">
        <f t="shared" si="134"/>
        <v>206.80131999999998</v>
      </c>
      <c r="K651" s="25">
        <f t="shared" si="135"/>
        <v>2.26755</v>
      </c>
      <c r="L651" s="27">
        <f t="shared" si="136"/>
        <v>189.56717999999998</v>
      </c>
      <c r="M651" s="25">
        <v>2.0613999999999999</v>
      </c>
      <c r="N651" s="27">
        <f t="shared" si="137"/>
        <v>172.33303999999998</v>
      </c>
      <c r="O651" s="12"/>
    </row>
    <row r="652" spans="1:15" s="33" customFormat="1" ht="13" customHeight="1" x14ac:dyDescent="0.2">
      <c r="A652" s="37" t="s">
        <v>1916</v>
      </c>
      <c r="B652" s="22" t="s">
        <v>1917</v>
      </c>
      <c r="C652" s="22" t="s">
        <v>1918</v>
      </c>
      <c r="D652" s="87" t="s">
        <v>24</v>
      </c>
      <c r="E652" s="84" t="s">
        <v>81</v>
      </c>
      <c r="F652" s="23">
        <v>200</v>
      </c>
      <c r="G652" s="64">
        <f t="shared" si="132"/>
        <v>2.9684399999999997</v>
      </c>
      <c r="H652" s="24">
        <f t="shared" si="133"/>
        <v>248.16158399999995</v>
      </c>
      <c r="I652" s="25">
        <v>2.4737</v>
      </c>
      <c r="J652" s="24">
        <f t="shared" si="134"/>
        <v>206.80131999999998</v>
      </c>
      <c r="K652" s="25">
        <f t="shared" si="135"/>
        <v>2.26755</v>
      </c>
      <c r="L652" s="27">
        <f t="shared" si="136"/>
        <v>189.56717999999998</v>
      </c>
      <c r="M652" s="25">
        <v>2.0613999999999999</v>
      </c>
      <c r="N652" s="27">
        <f t="shared" si="137"/>
        <v>172.33303999999998</v>
      </c>
      <c r="O652" s="12"/>
    </row>
    <row r="653" spans="1:15" s="33" customFormat="1" ht="13" customHeight="1" x14ac:dyDescent="0.2">
      <c r="A653" s="37" t="s">
        <v>1919</v>
      </c>
      <c r="B653" s="22" t="s">
        <v>1920</v>
      </c>
      <c r="C653" s="22" t="s">
        <v>1921</v>
      </c>
      <c r="D653" s="87" t="s">
        <v>24</v>
      </c>
      <c r="E653" s="84" t="s">
        <v>81</v>
      </c>
      <c r="F653" s="23">
        <v>200</v>
      </c>
      <c r="G653" s="64">
        <f t="shared" si="132"/>
        <v>2.9684399999999997</v>
      </c>
      <c r="H653" s="24">
        <f t="shared" si="133"/>
        <v>248.16158399999995</v>
      </c>
      <c r="I653" s="25">
        <v>2.4737</v>
      </c>
      <c r="J653" s="24">
        <f t="shared" si="134"/>
        <v>206.80131999999998</v>
      </c>
      <c r="K653" s="25">
        <f t="shared" si="135"/>
        <v>2.26755</v>
      </c>
      <c r="L653" s="27">
        <f t="shared" si="136"/>
        <v>189.56717999999998</v>
      </c>
      <c r="M653" s="25">
        <v>2.0613999999999999</v>
      </c>
      <c r="N653" s="27">
        <f t="shared" si="137"/>
        <v>172.33303999999998</v>
      </c>
      <c r="O653" s="12"/>
    </row>
    <row r="654" spans="1:15" s="33" customFormat="1" ht="13" customHeight="1" x14ac:dyDescent="0.2">
      <c r="A654" s="37" t="s">
        <v>1922</v>
      </c>
      <c r="B654" s="22" t="s">
        <v>1923</v>
      </c>
      <c r="C654" s="22" t="s">
        <v>1924</v>
      </c>
      <c r="D654" s="84" t="s">
        <v>126</v>
      </c>
      <c r="E654" s="84" t="s">
        <v>81</v>
      </c>
      <c r="F654" s="23">
        <v>200</v>
      </c>
      <c r="G654" s="64">
        <f t="shared" si="132"/>
        <v>2.97864</v>
      </c>
      <c r="H654" s="24">
        <f t="shared" si="133"/>
        <v>249.01430399999998</v>
      </c>
      <c r="I654" s="25">
        <v>2.4822000000000002</v>
      </c>
      <c r="J654" s="24">
        <f t="shared" si="134"/>
        <v>207.51192</v>
      </c>
      <c r="K654" s="25">
        <f t="shared" si="135"/>
        <v>2.27535</v>
      </c>
      <c r="L654" s="27">
        <f t="shared" si="136"/>
        <v>190.21925999999999</v>
      </c>
      <c r="M654" s="25">
        <v>2.0684999999999998</v>
      </c>
      <c r="N654" s="27">
        <f t="shared" si="137"/>
        <v>172.92659999999998</v>
      </c>
      <c r="O654" s="12"/>
    </row>
    <row r="655" spans="1:15" s="33" customFormat="1" ht="13" customHeight="1" x14ac:dyDescent="0.2">
      <c r="A655" s="37" t="s">
        <v>1925</v>
      </c>
      <c r="B655" s="22" t="s">
        <v>1926</v>
      </c>
      <c r="C655" s="22" t="s">
        <v>1927</v>
      </c>
      <c r="D655" s="87" t="s">
        <v>24</v>
      </c>
      <c r="E655" s="84" t="s">
        <v>81</v>
      </c>
      <c r="F655" s="23">
        <v>200</v>
      </c>
      <c r="G655" s="64">
        <f t="shared" si="132"/>
        <v>3.0134400000000001</v>
      </c>
      <c r="H655" s="24">
        <f t="shared" si="133"/>
        <v>251.92358399999998</v>
      </c>
      <c r="I655" s="25">
        <v>2.5112000000000001</v>
      </c>
      <c r="J655" s="24">
        <f t="shared" si="134"/>
        <v>209.93631999999999</v>
      </c>
      <c r="K655" s="25">
        <f t="shared" si="135"/>
        <v>2.3019499999999997</v>
      </c>
      <c r="L655" s="27">
        <f t="shared" si="136"/>
        <v>192.44301999999999</v>
      </c>
      <c r="M655" s="25">
        <v>2.0926999999999998</v>
      </c>
      <c r="N655" s="27">
        <f t="shared" si="137"/>
        <v>174.94971999999996</v>
      </c>
      <c r="O655" s="12"/>
    </row>
    <row r="656" spans="1:15" ht="13" customHeight="1" x14ac:dyDescent="0.2">
      <c r="A656" s="37" t="s">
        <v>1928</v>
      </c>
      <c r="B656" s="22" t="s">
        <v>1929</v>
      </c>
      <c r="C656" s="22" t="s">
        <v>1930</v>
      </c>
      <c r="D656" s="87" t="s">
        <v>24</v>
      </c>
      <c r="E656" s="84" t="s">
        <v>81</v>
      </c>
      <c r="F656" s="23">
        <v>200</v>
      </c>
      <c r="G656" s="64">
        <f t="shared" si="132"/>
        <v>0.65808</v>
      </c>
      <c r="H656" s="24">
        <f t="shared" si="133"/>
        <v>55.015487999999991</v>
      </c>
      <c r="I656" s="25">
        <v>0.5484</v>
      </c>
      <c r="J656" s="24">
        <f t="shared" si="134"/>
        <v>45.846239999999995</v>
      </c>
      <c r="K656" s="25">
        <f t="shared" si="135"/>
        <v>0.50270000000000004</v>
      </c>
      <c r="L656" s="9">
        <f t="shared" si="136"/>
        <v>42.025719999999993</v>
      </c>
      <c r="M656" s="25">
        <v>0.45700000000000002</v>
      </c>
      <c r="N656" s="9">
        <f t="shared" si="137"/>
        <v>38.205199999999998</v>
      </c>
    </row>
    <row r="657" spans="1:14" ht="13" customHeight="1" x14ac:dyDescent="0.2">
      <c r="A657" s="37" t="s">
        <v>1931</v>
      </c>
      <c r="B657" s="22" t="s">
        <v>1932</v>
      </c>
      <c r="C657" s="22" t="s">
        <v>1933</v>
      </c>
      <c r="D657" s="87" t="s">
        <v>24</v>
      </c>
      <c r="E657" s="84" t="s">
        <v>81</v>
      </c>
      <c r="F657" s="23">
        <v>200</v>
      </c>
      <c r="G657" s="64">
        <f t="shared" si="132"/>
        <v>0.65808</v>
      </c>
      <c r="H657" s="24">
        <f t="shared" si="133"/>
        <v>55.015487999999991</v>
      </c>
      <c r="I657" s="25">
        <v>0.5484</v>
      </c>
      <c r="J657" s="24">
        <f t="shared" si="134"/>
        <v>45.846239999999995</v>
      </c>
      <c r="K657" s="25">
        <f t="shared" si="135"/>
        <v>0.50270000000000004</v>
      </c>
      <c r="L657" s="9">
        <f t="shared" si="136"/>
        <v>42.025719999999993</v>
      </c>
      <c r="M657" s="25">
        <v>0.45700000000000002</v>
      </c>
      <c r="N657" s="9">
        <f t="shared" si="137"/>
        <v>38.205199999999998</v>
      </c>
    </row>
    <row r="658" spans="1:14" ht="13" customHeight="1" x14ac:dyDescent="0.2">
      <c r="A658" s="37" t="s">
        <v>1934</v>
      </c>
      <c r="B658" s="22" t="s">
        <v>1935</v>
      </c>
      <c r="C658" s="22" t="s">
        <v>1936</v>
      </c>
      <c r="D658" s="87" t="s">
        <v>24</v>
      </c>
      <c r="E658" s="84" t="s">
        <v>81</v>
      </c>
      <c r="F658" s="23">
        <v>200</v>
      </c>
      <c r="G658" s="64">
        <f t="shared" si="132"/>
        <v>0.65808</v>
      </c>
      <c r="H658" s="24">
        <f t="shared" si="133"/>
        <v>55.015487999999991</v>
      </c>
      <c r="I658" s="25">
        <v>0.5484</v>
      </c>
      <c r="J658" s="24">
        <f t="shared" si="134"/>
        <v>45.846239999999995</v>
      </c>
      <c r="K658" s="25">
        <f t="shared" si="135"/>
        <v>0.50270000000000004</v>
      </c>
      <c r="L658" s="9">
        <f t="shared" si="136"/>
        <v>42.025719999999993</v>
      </c>
      <c r="M658" s="25">
        <v>0.45700000000000002</v>
      </c>
      <c r="N658" s="9">
        <f t="shared" si="137"/>
        <v>38.205199999999998</v>
      </c>
    </row>
    <row r="659" spans="1:14" ht="13" customHeight="1" x14ac:dyDescent="0.2">
      <c r="A659" s="37" t="s">
        <v>1937</v>
      </c>
      <c r="B659" s="22" t="s">
        <v>1938</v>
      </c>
      <c r="C659" s="22" t="s">
        <v>1939</v>
      </c>
      <c r="D659" s="87" t="s">
        <v>24</v>
      </c>
      <c r="E659" s="84" t="s">
        <v>81</v>
      </c>
      <c r="F659" s="23">
        <v>200</v>
      </c>
      <c r="G659" s="64">
        <f t="shared" si="132"/>
        <v>0.68711999999999995</v>
      </c>
      <c r="H659" s="24">
        <f t="shared" si="133"/>
        <v>57.443231999999988</v>
      </c>
      <c r="I659" s="25">
        <v>0.5726</v>
      </c>
      <c r="J659" s="24">
        <f t="shared" si="134"/>
        <v>47.869359999999993</v>
      </c>
      <c r="K659" s="25">
        <f t="shared" si="135"/>
        <v>0.52490000000000003</v>
      </c>
      <c r="L659" s="9">
        <f t="shared" si="136"/>
        <v>43.881639999999997</v>
      </c>
      <c r="M659" s="25">
        <v>0.47720000000000001</v>
      </c>
      <c r="N659" s="9">
        <f t="shared" si="137"/>
        <v>39.893920000000001</v>
      </c>
    </row>
    <row r="660" spans="1:14" ht="13" customHeight="1" x14ac:dyDescent="0.2">
      <c r="A660" s="37" t="s">
        <v>1940</v>
      </c>
      <c r="B660" s="22" t="s">
        <v>1941</v>
      </c>
      <c r="C660" s="22" t="s">
        <v>1942</v>
      </c>
      <c r="D660" s="87" t="s">
        <v>24</v>
      </c>
      <c r="E660" s="84" t="s">
        <v>81</v>
      </c>
      <c r="F660" s="23">
        <v>200</v>
      </c>
      <c r="G660" s="64">
        <f t="shared" si="132"/>
        <v>0.68711999999999995</v>
      </c>
      <c r="H660" s="24">
        <f t="shared" si="133"/>
        <v>57.443231999999988</v>
      </c>
      <c r="I660" s="25">
        <v>0.5726</v>
      </c>
      <c r="J660" s="24">
        <f t="shared" si="134"/>
        <v>47.869359999999993</v>
      </c>
      <c r="K660" s="25">
        <f t="shared" si="135"/>
        <v>0.52490000000000003</v>
      </c>
      <c r="L660" s="9">
        <f t="shared" si="136"/>
        <v>43.881639999999997</v>
      </c>
      <c r="M660" s="25">
        <v>0.47720000000000001</v>
      </c>
      <c r="N660" s="9">
        <f t="shared" si="137"/>
        <v>39.893920000000001</v>
      </c>
    </row>
    <row r="661" spans="1:14" ht="13" customHeight="1" x14ac:dyDescent="0.2">
      <c r="A661" s="37" t="s">
        <v>1943</v>
      </c>
      <c r="B661" s="22" t="s">
        <v>1944</v>
      </c>
      <c r="C661" s="22" t="s">
        <v>1945</v>
      </c>
      <c r="D661" s="87" t="s">
        <v>24</v>
      </c>
      <c r="E661" s="84" t="s">
        <v>81</v>
      </c>
      <c r="F661" s="23">
        <v>200</v>
      </c>
      <c r="G661" s="64">
        <f t="shared" si="132"/>
        <v>0.68711999999999995</v>
      </c>
      <c r="H661" s="24">
        <f t="shared" si="133"/>
        <v>57.443231999999988</v>
      </c>
      <c r="I661" s="25">
        <v>0.5726</v>
      </c>
      <c r="J661" s="24">
        <f t="shared" si="134"/>
        <v>47.869359999999993</v>
      </c>
      <c r="K661" s="25">
        <f t="shared" si="135"/>
        <v>0.52490000000000003</v>
      </c>
      <c r="L661" s="9">
        <f t="shared" si="136"/>
        <v>43.881639999999997</v>
      </c>
      <c r="M661" s="25">
        <v>0.47720000000000001</v>
      </c>
      <c r="N661" s="9">
        <f t="shared" si="137"/>
        <v>39.893920000000001</v>
      </c>
    </row>
    <row r="662" spans="1:14" ht="13" customHeight="1" x14ac:dyDescent="0.2">
      <c r="A662" s="37" t="s">
        <v>1946</v>
      </c>
      <c r="B662" s="22" t="s">
        <v>1947</v>
      </c>
      <c r="C662" s="22" t="s">
        <v>1948</v>
      </c>
      <c r="D662" s="87" t="s">
        <v>24</v>
      </c>
      <c r="E662" s="84" t="s">
        <v>81</v>
      </c>
      <c r="F662" s="23">
        <v>200</v>
      </c>
      <c r="G662" s="64">
        <f t="shared" si="132"/>
        <v>2.86524</v>
      </c>
      <c r="H662" s="24">
        <f t="shared" si="133"/>
        <v>239.53406399999997</v>
      </c>
      <c r="I662" s="25">
        <v>2.3877000000000002</v>
      </c>
      <c r="J662" s="24">
        <f t="shared" si="134"/>
        <v>199.61171999999999</v>
      </c>
      <c r="K662" s="25">
        <f t="shared" si="135"/>
        <v>2.1886999999999999</v>
      </c>
      <c r="L662" s="9">
        <f t="shared" si="136"/>
        <v>182.97532000000001</v>
      </c>
      <c r="M662" s="25">
        <v>1.9897</v>
      </c>
      <c r="N662" s="9">
        <f t="shared" si="137"/>
        <v>166.33892</v>
      </c>
    </row>
    <row r="663" spans="1:14" ht="13" customHeight="1" x14ac:dyDescent="0.2">
      <c r="A663" s="37" t="s">
        <v>1949</v>
      </c>
      <c r="B663" s="22" t="s">
        <v>1950</v>
      </c>
      <c r="C663" s="22" t="s">
        <v>1951</v>
      </c>
      <c r="D663" s="87" t="s">
        <v>24</v>
      </c>
      <c r="E663" s="84" t="s">
        <v>81</v>
      </c>
      <c r="F663" s="23">
        <v>200</v>
      </c>
      <c r="G663" s="64">
        <f t="shared" si="132"/>
        <v>2.86524</v>
      </c>
      <c r="H663" s="24">
        <f t="shared" si="133"/>
        <v>239.53406399999997</v>
      </c>
      <c r="I663" s="25">
        <v>2.3877000000000002</v>
      </c>
      <c r="J663" s="24">
        <f t="shared" si="134"/>
        <v>199.61171999999999</v>
      </c>
      <c r="K663" s="25">
        <f t="shared" si="135"/>
        <v>2.1886999999999999</v>
      </c>
      <c r="L663" s="9">
        <f t="shared" si="136"/>
        <v>182.97532000000001</v>
      </c>
      <c r="M663" s="25">
        <v>1.9897</v>
      </c>
      <c r="N663" s="9">
        <f t="shared" si="137"/>
        <v>166.33892</v>
      </c>
    </row>
    <row r="664" spans="1:14" ht="13" customHeight="1" x14ac:dyDescent="0.2">
      <c r="A664" s="37" t="s">
        <v>1952</v>
      </c>
      <c r="B664" s="22" t="s">
        <v>1953</v>
      </c>
      <c r="C664" s="22" t="s">
        <v>1954</v>
      </c>
      <c r="D664" s="87" t="s">
        <v>24</v>
      </c>
      <c r="E664" s="84" t="s">
        <v>81</v>
      </c>
      <c r="F664" s="23">
        <v>200</v>
      </c>
      <c r="G664" s="64">
        <f t="shared" si="132"/>
        <v>3.0135599999999996</v>
      </c>
      <c r="H664" s="24">
        <f t="shared" si="133"/>
        <v>251.93361599999997</v>
      </c>
      <c r="I664" s="25">
        <v>2.5112999999999999</v>
      </c>
      <c r="J664" s="24">
        <f t="shared" si="134"/>
        <v>209.94467999999998</v>
      </c>
      <c r="K664" s="25">
        <f t="shared" si="135"/>
        <v>2.3019999999999996</v>
      </c>
      <c r="L664" s="9">
        <f t="shared" si="136"/>
        <v>192.44719999999995</v>
      </c>
      <c r="M664" s="25">
        <v>2.0926999999999998</v>
      </c>
      <c r="N664" s="9">
        <f t="shared" si="137"/>
        <v>174.94971999999996</v>
      </c>
    </row>
    <row r="665" spans="1:14" ht="13" customHeight="1" x14ac:dyDescent="0.2">
      <c r="A665" s="37" t="s">
        <v>1955</v>
      </c>
      <c r="B665" s="22" t="s">
        <v>1956</v>
      </c>
      <c r="C665" s="22" t="s">
        <v>1957</v>
      </c>
      <c r="D665" s="87" t="s">
        <v>24</v>
      </c>
      <c r="E665" s="84" t="s">
        <v>81</v>
      </c>
      <c r="F665" s="23">
        <v>200</v>
      </c>
      <c r="G665" s="64">
        <f t="shared" si="132"/>
        <v>3.0135599999999996</v>
      </c>
      <c r="H665" s="24">
        <f t="shared" si="133"/>
        <v>251.93361599999997</v>
      </c>
      <c r="I665" s="25">
        <v>2.5112999999999999</v>
      </c>
      <c r="J665" s="24">
        <f t="shared" si="134"/>
        <v>209.94467999999998</v>
      </c>
      <c r="K665" s="25">
        <f t="shared" si="135"/>
        <v>2.3019999999999996</v>
      </c>
      <c r="L665" s="9">
        <f t="shared" si="136"/>
        <v>192.44719999999995</v>
      </c>
      <c r="M665" s="25">
        <v>2.0926999999999998</v>
      </c>
      <c r="N665" s="9">
        <f t="shared" si="137"/>
        <v>174.94971999999996</v>
      </c>
    </row>
    <row r="666" spans="1:14" ht="13" customHeight="1" x14ac:dyDescent="0.2">
      <c r="A666" s="37" t="s">
        <v>1958</v>
      </c>
      <c r="B666" s="22" t="s">
        <v>1959</v>
      </c>
      <c r="C666" s="22" t="s">
        <v>1960</v>
      </c>
      <c r="D666" s="87" t="s">
        <v>24</v>
      </c>
      <c r="E666" s="84" t="s">
        <v>81</v>
      </c>
      <c r="F666" s="23">
        <v>200</v>
      </c>
      <c r="G666" s="64">
        <f t="shared" si="132"/>
        <v>0.90887999999999991</v>
      </c>
      <c r="H666" s="24">
        <f t="shared" si="133"/>
        <v>75.982367999999994</v>
      </c>
      <c r="I666" s="25">
        <v>0.75739999999999996</v>
      </c>
      <c r="J666" s="24">
        <f t="shared" si="134"/>
        <v>63.318639999999995</v>
      </c>
      <c r="K666" s="25">
        <f t="shared" si="135"/>
        <v>0.69425000000000003</v>
      </c>
      <c r="L666" s="9">
        <f t="shared" si="136"/>
        <v>58.039299999999997</v>
      </c>
      <c r="M666" s="25">
        <v>0.63109999999999999</v>
      </c>
      <c r="N666" s="9">
        <f t="shared" si="137"/>
        <v>52.759959999999992</v>
      </c>
    </row>
    <row r="667" spans="1:14" ht="13" customHeight="1" x14ac:dyDescent="0.2">
      <c r="A667" s="37" t="s">
        <v>1961</v>
      </c>
      <c r="B667" s="22" t="s">
        <v>1962</v>
      </c>
      <c r="C667" s="22" t="s">
        <v>1963</v>
      </c>
      <c r="D667" s="84" t="s">
        <v>126</v>
      </c>
      <c r="E667" s="84" t="s">
        <v>81</v>
      </c>
      <c r="F667" s="23">
        <v>200</v>
      </c>
      <c r="G667" s="64">
        <f t="shared" si="132"/>
        <v>0.83435999999999999</v>
      </c>
      <c r="H667" s="24">
        <f t="shared" si="133"/>
        <v>69.752495999999994</v>
      </c>
      <c r="I667" s="25">
        <v>0.69530000000000003</v>
      </c>
      <c r="J667" s="24">
        <f t="shared" si="134"/>
        <v>58.127079999999999</v>
      </c>
      <c r="K667" s="25">
        <f t="shared" si="135"/>
        <v>0.63749999999999996</v>
      </c>
      <c r="L667" s="9">
        <f t="shared" si="136"/>
        <v>53.295000000000002</v>
      </c>
      <c r="M667" s="25">
        <v>0.57969999999999999</v>
      </c>
      <c r="N667" s="9">
        <f t="shared" si="137"/>
        <v>48.462919999999997</v>
      </c>
    </row>
    <row r="668" spans="1:14" ht="13" customHeight="1" x14ac:dyDescent="0.2">
      <c r="A668" s="37" t="s">
        <v>1964</v>
      </c>
      <c r="B668" s="22" t="s">
        <v>1965</v>
      </c>
      <c r="C668" s="22" t="s">
        <v>1966</v>
      </c>
      <c r="D668" s="87" t="s">
        <v>24</v>
      </c>
      <c r="E668" s="84" t="s">
        <v>81</v>
      </c>
      <c r="F668" s="23">
        <v>200</v>
      </c>
      <c r="G668" s="64">
        <f t="shared" si="132"/>
        <v>0.90887999999999991</v>
      </c>
      <c r="H668" s="24">
        <f t="shared" si="133"/>
        <v>75.982367999999994</v>
      </c>
      <c r="I668" s="25">
        <v>0.75739999999999996</v>
      </c>
      <c r="J668" s="24">
        <f t="shared" si="134"/>
        <v>63.318639999999995</v>
      </c>
      <c r="K668" s="25">
        <f t="shared" si="135"/>
        <v>0.69425000000000003</v>
      </c>
      <c r="L668" s="9">
        <f t="shared" si="136"/>
        <v>58.039299999999997</v>
      </c>
      <c r="M668" s="25">
        <v>0.63109999999999999</v>
      </c>
      <c r="N668" s="9">
        <f t="shared" si="137"/>
        <v>52.759959999999992</v>
      </c>
    </row>
    <row r="669" spans="1:14" ht="13" customHeight="1" x14ac:dyDescent="0.2">
      <c r="A669" s="37" t="s">
        <v>1967</v>
      </c>
      <c r="B669" s="22" t="s">
        <v>1968</v>
      </c>
      <c r="C669" s="22" t="s">
        <v>1969</v>
      </c>
      <c r="D669" s="53" t="s">
        <v>24</v>
      </c>
      <c r="E669" s="84" t="s">
        <v>81</v>
      </c>
      <c r="F669" s="23">
        <v>200</v>
      </c>
      <c r="G669" s="64">
        <f t="shared" si="132"/>
        <v>1.09524</v>
      </c>
      <c r="H669" s="24">
        <f t="shared" si="133"/>
        <v>91.562063999999978</v>
      </c>
      <c r="I669" s="25">
        <v>0.91269999999999996</v>
      </c>
      <c r="J669" s="24">
        <f t="shared" si="134"/>
        <v>76.301719999999989</v>
      </c>
      <c r="K669" s="25">
        <f t="shared" si="135"/>
        <v>0.78574999999999995</v>
      </c>
      <c r="L669" s="9">
        <f t="shared" si="136"/>
        <v>65.688699999999997</v>
      </c>
      <c r="M669" s="25">
        <v>0.65880000000000005</v>
      </c>
      <c r="N669" s="9">
        <f t="shared" si="137"/>
        <v>55.075679999999998</v>
      </c>
    </row>
    <row r="670" spans="1:14" ht="13" customHeight="1" x14ac:dyDescent="0.2">
      <c r="A670" s="37" t="s">
        <v>1970</v>
      </c>
      <c r="B670" s="22" t="s">
        <v>1971</v>
      </c>
      <c r="C670" s="22" t="s">
        <v>1972</v>
      </c>
      <c r="D670" s="87" t="s">
        <v>24</v>
      </c>
      <c r="E670" s="84" t="s">
        <v>81</v>
      </c>
      <c r="F670" s="23">
        <v>200</v>
      </c>
      <c r="G670" s="64">
        <f t="shared" si="132"/>
        <v>0.90887999999999991</v>
      </c>
      <c r="H670" s="24">
        <f t="shared" si="133"/>
        <v>75.982367999999994</v>
      </c>
      <c r="I670" s="25">
        <v>0.75739999999999996</v>
      </c>
      <c r="J670" s="24">
        <f t="shared" si="134"/>
        <v>63.318639999999995</v>
      </c>
      <c r="K670" s="25">
        <f t="shared" si="135"/>
        <v>0.69425000000000003</v>
      </c>
      <c r="L670" s="9">
        <f t="shared" si="136"/>
        <v>58.039299999999997</v>
      </c>
      <c r="M670" s="25">
        <v>0.63109999999999999</v>
      </c>
      <c r="N670" s="9">
        <f t="shared" si="137"/>
        <v>52.759959999999992</v>
      </c>
    </row>
    <row r="671" spans="1:14" ht="13" customHeight="1" x14ac:dyDescent="0.2">
      <c r="A671" s="37" t="s">
        <v>1973</v>
      </c>
      <c r="B671" s="22" t="s">
        <v>1974</v>
      </c>
      <c r="C671" s="22" t="s">
        <v>1975</v>
      </c>
      <c r="D671" s="53" t="s">
        <v>24</v>
      </c>
      <c r="E671" s="84" t="s">
        <v>81</v>
      </c>
      <c r="F671" s="23">
        <v>200</v>
      </c>
      <c r="G671" s="64">
        <f t="shared" si="132"/>
        <v>1.09524</v>
      </c>
      <c r="H671" s="24">
        <f t="shared" si="133"/>
        <v>91.562063999999978</v>
      </c>
      <c r="I671" s="25">
        <v>0.91269999999999996</v>
      </c>
      <c r="J671" s="24">
        <f t="shared" si="134"/>
        <v>76.301719999999989</v>
      </c>
      <c r="K671" s="25">
        <f t="shared" si="135"/>
        <v>0.78574999999999995</v>
      </c>
      <c r="L671" s="9">
        <f t="shared" si="136"/>
        <v>65.688699999999997</v>
      </c>
      <c r="M671" s="25">
        <v>0.65880000000000005</v>
      </c>
      <c r="N671" s="9">
        <f t="shared" si="137"/>
        <v>55.075679999999998</v>
      </c>
    </row>
    <row r="672" spans="1:14" ht="13" customHeight="1" x14ac:dyDescent="0.2">
      <c r="A672" s="37" t="s">
        <v>1976</v>
      </c>
      <c r="B672" s="22" t="s">
        <v>1977</v>
      </c>
      <c r="C672" s="22" t="s">
        <v>1978</v>
      </c>
      <c r="D672" s="87" t="s">
        <v>24</v>
      </c>
      <c r="E672" s="84" t="s">
        <v>81</v>
      </c>
      <c r="F672" s="23">
        <v>200</v>
      </c>
      <c r="G672" s="64">
        <f t="shared" si="132"/>
        <v>0.71196000000000004</v>
      </c>
      <c r="H672" s="24">
        <f t="shared" si="133"/>
        <v>59.519855999999997</v>
      </c>
      <c r="I672" s="25">
        <v>0.59330000000000005</v>
      </c>
      <c r="J672" s="24">
        <f t="shared" si="134"/>
        <v>49.599879999999999</v>
      </c>
      <c r="K672" s="25">
        <f t="shared" si="135"/>
        <v>0.54390000000000005</v>
      </c>
      <c r="L672" s="9">
        <f t="shared" si="136"/>
        <v>45.470039999999997</v>
      </c>
      <c r="M672" s="25">
        <v>0.4945</v>
      </c>
      <c r="N672" s="9">
        <f t="shared" si="137"/>
        <v>41.340199999999996</v>
      </c>
    </row>
    <row r="673" spans="1:15" ht="13" customHeight="1" x14ac:dyDescent="0.2">
      <c r="A673" s="37" t="s">
        <v>1979</v>
      </c>
      <c r="B673" s="22" t="s">
        <v>1980</v>
      </c>
      <c r="C673" s="22" t="s">
        <v>1981</v>
      </c>
      <c r="D673" s="87" t="s">
        <v>24</v>
      </c>
      <c r="E673" s="84" t="s">
        <v>81</v>
      </c>
      <c r="F673" s="23">
        <v>200</v>
      </c>
      <c r="G673" s="64">
        <f t="shared" si="132"/>
        <v>0.71196000000000004</v>
      </c>
      <c r="H673" s="24">
        <f t="shared" si="133"/>
        <v>59.519855999999997</v>
      </c>
      <c r="I673" s="25">
        <v>0.59330000000000005</v>
      </c>
      <c r="J673" s="24">
        <f t="shared" si="134"/>
        <v>49.599879999999999</v>
      </c>
      <c r="K673" s="25">
        <f t="shared" si="135"/>
        <v>0.54390000000000005</v>
      </c>
      <c r="L673" s="9">
        <f t="shared" si="136"/>
        <v>45.470039999999997</v>
      </c>
      <c r="M673" s="25">
        <v>0.4945</v>
      </c>
      <c r="N673" s="9">
        <f t="shared" si="137"/>
        <v>41.340199999999996</v>
      </c>
    </row>
    <row r="674" spans="1:15" s="33" customFormat="1" ht="13" customHeight="1" x14ac:dyDescent="0.2">
      <c r="A674" s="37" t="s">
        <v>1982</v>
      </c>
      <c r="B674" s="22" t="s">
        <v>1983</v>
      </c>
      <c r="C674" s="22" t="s">
        <v>1984</v>
      </c>
      <c r="D674" s="87" t="s">
        <v>24</v>
      </c>
      <c r="E674" s="84" t="s">
        <v>81</v>
      </c>
      <c r="F674" s="23">
        <v>200</v>
      </c>
      <c r="G674" s="64">
        <f t="shared" si="132"/>
        <v>0.71196000000000004</v>
      </c>
      <c r="H674" s="24">
        <f t="shared" si="133"/>
        <v>59.519855999999997</v>
      </c>
      <c r="I674" s="25">
        <v>0.59330000000000005</v>
      </c>
      <c r="J674" s="24">
        <f t="shared" si="134"/>
        <v>49.599879999999999</v>
      </c>
      <c r="K674" s="25">
        <f t="shared" si="135"/>
        <v>0.54390000000000005</v>
      </c>
      <c r="L674" s="27">
        <f t="shared" si="136"/>
        <v>45.470039999999997</v>
      </c>
      <c r="M674" s="25">
        <v>0.4945</v>
      </c>
      <c r="N674" s="27">
        <f t="shared" si="137"/>
        <v>41.340199999999996</v>
      </c>
      <c r="O674" s="12"/>
    </row>
    <row r="675" spans="1:15" ht="13" customHeight="1" x14ac:dyDescent="0.2">
      <c r="A675" s="37" t="s">
        <v>1985</v>
      </c>
      <c r="B675" s="22" t="s">
        <v>1986</v>
      </c>
      <c r="C675" s="22" t="s">
        <v>1987</v>
      </c>
      <c r="D675" s="87" t="s">
        <v>24</v>
      </c>
      <c r="E675" s="84" t="s">
        <v>81</v>
      </c>
      <c r="F675" s="23">
        <v>200</v>
      </c>
      <c r="G675" s="64">
        <f t="shared" si="132"/>
        <v>0.69216</v>
      </c>
      <c r="H675" s="24">
        <f t="shared" si="133"/>
        <v>57.864575999999992</v>
      </c>
      <c r="I675" s="25">
        <v>0.57679999999999998</v>
      </c>
      <c r="J675" s="24">
        <f t="shared" si="134"/>
        <v>48.220479999999995</v>
      </c>
      <c r="K675" s="25">
        <f t="shared" si="135"/>
        <v>0.52875000000000005</v>
      </c>
      <c r="L675" s="9">
        <f t="shared" si="136"/>
        <v>44.203499999999998</v>
      </c>
      <c r="M675" s="25">
        <v>0.48070000000000002</v>
      </c>
      <c r="N675" s="9">
        <f t="shared" si="137"/>
        <v>40.186520000000002</v>
      </c>
    </row>
    <row r="676" spans="1:15" ht="13" customHeight="1" x14ac:dyDescent="0.2">
      <c r="A676" s="37" t="s">
        <v>1988</v>
      </c>
      <c r="B676" s="22" t="s">
        <v>1989</v>
      </c>
      <c r="C676" s="22" t="s">
        <v>1990</v>
      </c>
      <c r="D676" s="78" t="s">
        <v>126</v>
      </c>
      <c r="E676" s="84" t="s">
        <v>81</v>
      </c>
      <c r="F676" s="23">
        <v>200</v>
      </c>
      <c r="G676" s="64">
        <f t="shared" si="132"/>
        <v>0.69216</v>
      </c>
      <c r="H676" s="24">
        <f t="shared" si="133"/>
        <v>57.864575999999992</v>
      </c>
      <c r="I676" s="25">
        <v>0.57679999999999998</v>
      </c>
      <c r="J676" s="24">
        <f t="shared" si="134"/>
        <v>48.220479999999995</v>
      </c>
      <c r="K676" s="25">
        <f t="shared" si="135"/>
        <v>0.52875000000000005</v>
      </c>
      <c r="L676" s="9">
        <f t="shared" si="136"/>
        <v>44.203499999999998</v>
      </c>
      <c r="M676" s="25">
        <v>0.48070000000000002</v>
      </c>
      <c r="N676" s="9">
        <f t="shared" si="137"/>
        <v>40.186520000000002</v>
      </c>
    </row>
    <row r="677" spans="1:15" ht="13" customHeight="1" x14ac:dyDescent="0.2">
      <c r="A677" s="37" t="s">
        <v>1991</v>
      </c>
      <c r="B677" s="22" t="s">
        <v>1992</v>
      </c>
      <c r="C677" s="22" t="s">
        <v>1993</v>
      </c>
      <c r="D677" s="87" t="s">
        <v>24</v>
      </c>
      <c r="E677" s="84" t="s">
        <v>81</v>
      </c>
      <c r="F677" s="23">
        <v>200</v>
      </c>
      <c r="G677" s="64">
        <f t="shared" si="132"/>
        <v>0.69216</v>
      </c>
      <c r="H677" s="24">
        <f t="shared" si="133"/>
        <v>57.864575999999992</v>
      </c>
      <c r="I677" s="25">
        <v>0.57679999999999998</v>
      </c>
      <c r="J677" s="24">
        <f t="shared" si="134"/>
        <v>48.220479999999995</v>
      </c>
      <c r="K677" s="25">
        <f t="shared" si="135"/>
        <v>0.52875000000000005</v>
      </c>
      <c r="L677" s="9">
        <f t="shared" si="136"/>
        <v>44.203499999999998</v>
      </c>
      <c r="M677" s="25">
        <v>0.48070000000000002</v>
      </c>
      <c r="N677" s="9">
        <f t="shared" si="137"/>
        <v>40.186520000000002</v>
      </c>
    </row>
    <row r="678" spans="1:15" ht="13" customHeight="1" x14ac:dyDescent="0.2">
      <c r="A678" s="37" t="s">
        <v>1994</v>
      </c>
      <c r="B678" s="22" t="s">
        <v>1995</v>
      </c>
      <c r="C678" s="22" t="s">
        <v>1996</v>
      </c>
      <c r="D678" s="87" t="s">
        <v>24</v>
      </c>
      <c r="E678" s="84" t="s">
        <v>81</v>
      </c>
      <c r="F678" s="23">
        <v>200</v>
      </c>
      <c r="G678" s="64">
        <f t="shared" si="132"/>
        <v>1.5582</v>
      </c>
      <c r="H678" s="24">
        <f t="shared" si="133"/>
        <v>130.26551999999998</v>
      </c>
      <c r="I678" s="25">
        <v>1.2985</v>
      </c>
      <c r="J678" s="24">
        <f t="shared" si="134"/>
        <v>108.55459999999999</v>
      </c>
      <c r="K678" s="25">
        <f t="shared" si="135"/>
        <v>1.19025</v>
      </c>
      <c r="L678" s="9">
        <f t="shared" si="136"/>
        <v>99.504899999999992</v>
      </c>
      <c r="M678" s="25">
        <v>1.0820000000000001</v>
      </c>
      <c r="N678" s="9">
        <f t="shared" si="137"/>
        <v>90.455200000000005</v>
      </c>
    </row>
    <row r="679" spans="1:15" s="86" customFormat="1" ht="50" customHeight="1" x14ac:dyDescent="0.2">
      <c r="A679" s="102" t="s">
        <v>1997</v>
      </c>
      <c r="B679" s="90"/>
      <c r="C679" s="91"/>
      <c r="D679" s="99"/>
      <c r="E679" s="90"/>
      <c r="F679" s="90"/>
      <c r="G679" s="90"/>
      <c r="H679" s="90"/>
      <c r="I679" s="90"/>
      <c r="J679" s="90"/>
      <c r="K679" s="90"/>
      <c r="L679" s="90"/>
      <c r="M679" s="90"/>
      <c r="N679" s="91"/>
    </row>
    <row r="680" spans="1:15" ht="13" customHeight="1" x14ac:dyDescent="0.2">
      <c r="A680" s="37" t="s">
        <v>1998</v>
      </c>
      <c r="B680" s="22" t="s">
        <v>1999</v>
      </c>
      <c r="C680" s="22" t="s">
        <v>2000</v>
      </c>
      <c r="D680" s="87" t="s">
        <v>24</v>
      </c>
      <c r="E680" s="84" t="s">
        <v>81</v>
      </c>
      <c r="F680" s="23">
        <v>400</v>
      </c>
      <c r="G680" s="64">
        <f t="shared" ref="G680:G712" si="138">I680*1.2</f>
        <v>0.11783999999999999</v>
      </c>
      <c r="H680" s="24">
        <f t="shared" ref="H680:H712" si="139">J680*1.2</f>
        <v>9.8514239999999997</v>
      </c>
      <c r="I680" s="25">
        <v>9.8199999999999996E-2</v>
      </c>
      <c r="J680" s="24">
        <f t="shared" ref="J680:J712" si="140">I680*$E$3</f>
        <v>8.2095199999999995</v>
      </c>
      <c r="K680" s="25">
        <f t="shared" ref="K680:K712" si="141">(I680+M680)/2</f>
        <v>0.09</v>
      </c>
      <c r="L680" s="27">
        <f t="shared" ref="L680:L712" si="142">(J680+N680)/2</f>
        <v>7.5239999999999991</v>
      </c>
      <c r="M680" s="25">
        <v>8.1799999999999998E-2</v>
      </c>
      <c r="N680" s="9">
        <f t="shared" ref="N680:N712" si="143">M680*$E$3</f>
        <v>6.8384799999999997</v>
      </c>
    </row>
    <row r="681" spans="1:15" ht="13" customHeight="1" x14ac:dyDescent="0.2">
      <c r="A681" s="37" t="s">
        <v>2001</v>
      </c>
      <c r="B681" s="22" t="s">
        <v>2002</v>
      </c>
      <c r="C681" s="22" t="s">
        <v>2003</v>
      </c>
      <c r="D681" s="68" t="s">
        <v>126</v>
      </c>
      <c r="E681" s="84" t="s">
        <v>81</v>
      </c>
      <c r="F681" s="23">
        <v>400</v>
      </c>
      <c r="G681" s="64">
        <f t="shared" si="138"/>
        <v>0.17339999999999997</v>
      </c>
      <c r="H681" s="24">
        <f t="shared" si="139"/>
        <v>14.496239999999997</v>
      </c>
      <c r="I681" s="25">
        <v>0.14449999999999999</v>
      </c>
      <c r="J681" s="24">
        <f t="shared" si="140"/>
        <v>12.080199999999998</v>
      </c>
      <c r="K681" s="25">
        <f t="shared" si="141"/>
        <v>0.13250000000000001</v>
      </c>
      <c r="L681" s="27">
        <f t="shared" si="142"/>
        <v>11.076999999999998</v>
      </c>
      <c r="M681" s="25">
        <v>0.1205</v>
      </c>
      <c r="N681" s="9">
        <f t="shared" si="143"/>
        <v>10.073799999999999</v>
      </c>
    </row>
    <row r="682" spans="1:15" ht="13" customHeight="1" x14ac:dyDescent="0.2">
      <c r="A682" s="37" t="s">
        <v>2004</v>
      </c>
      <c r="B682" s="22" t="s">
        <v>2005</v>
      </c>
      <c r="C682" s="22" t="s">
        <v>2006</v>
      </c>
      <c r="D682" s="87" t="s">
        <v>24</v>
      </c>
      <c r="E682" s="84" t="s">
        <v>81</v>
      </c>
      <c r="F682" s="23">
        <v>400</v>
      </c>
      <c r="G682" s="64">
        <f t="shared" si="138"/>
        <v>0.11783999999999999</v>
      </c>
      <c r="H682" s="24">
        <f t="shared" si="139"/>
        <v>9.8514239999999997</v>
      </c>
      <c r="I682" s="25">
        <v>9.8199999999999996E-2</v>
      </c>
      <c r="J682" s="24">
        <f t="shared" si="140"/>
        <v>8.2095199999999995</v>
      </c>
      <c r="K682" s="25">
        <f t="shared" si="141"/>
        <v>0.09</v>
      </c>
      <c r="L682" s="27">
        <f t="shared" si="142"/>
        <v>7.5239999999999991</v>
      </c>
      <c r="M682" s="25">
        <v>8.1799999999999998E-2</v>
      </c>
      <c r="N682" s="9">
        <f t="shared" si="143"/>
        <v>6.8384799999999997</v>
      </c>
    </row>
    <row r="683" spans="1:15" ht="13" customHeight="1" x14ac:dyDescent="0.2">
      <c r="A683" s="37" t="s">
        <v>2007</v>
      </c>
      <c r="B683" s="22" t="s">
        <v>2008</v>
      </c>
      <c r="C683" s="22" t="s">
        <v>2009</v>
      </c>
      <c r="D683" s="87" t="s">
        <v>24</v>
      </c>
      <c r="E683" s="84" t="s">
        <v>81</v>
      </c>
      <c r="F683" s="23">
        <v>200</v>
      </c>
      <c r="G683" s="64">
        <f t="shared" si="138"/>
        <v>0.17339999999999997</v>
      </c>
      <c r="H683" s="24">
        <f t="shared" si="139"/>
        <v>14.496239999999997</v>
      </c>
      <c r="I683" s="25">
        <v>0.14449999999999999</v>
      </c>
      <c r="J683" s="24">
        <f t="shared" si="140"/>
        <v>12.080199999999998</v>
      </c>
      <c r="K683" s="25">
        <f t="shared" si="141"/>
        <v>0.13250000000000001</v>
      </c>
      <c r="L683" s="27">
        <f t="shared" si="142"/>
        <v>11.076999999999998</v>
      </c>
      <c r="M683" s="25">
        <v>0.1205</v>
      </c>
      <c r="N683" s="9">
        <f t="shared" si="143"/>
        <v>10.073799999999999</v>
      </c>
    </row>
    <row r="684" spans="1:15" ht="13" customHeight="1" x14ac:dyDescent="0.2">
      <c r="A684" s="37" t="s">
        <v>2010</v>
      </c>
      <c r="B684" s="22" t="s">
        <v>2011</v>
      </c>
      <c r="C684" s="22" t="s">
        <v>2012</v>
      </c>
      <c r="D684" s="87" t="s">
        <v>24</v>
      </c>
      <c r="E684" s="84" t="s">
        <v>81</v>
      </c>
      <c r="F684" s="23">
        <v>400</v>
      </c>
      <c r="G684" s="64">
        <f t="shared" si="138"/>
        <v>0.11783999999999999</v>
      </c>
      <c r="H684" s="24">
        <f t="shared" si="139"/>
        <v>9.8514239999999997</v>
      </c>
      <c r="I684" s="25">
        <v>9.8199999999999996E-2</v>
      </c>
      <c r="J684" s="24">
        <f t="shared" si="140"/>
        <v>8.2095199999999995</v>
      </c>
      <c r="K684" s="25">
        <f t="shared" si="141"/>
        <v>0.09</v>
      </c>
      <c r="L684" s="27">
        <f t="shared" si="142"/>
        <v>7.5239999999999991</v>
      </c>
      <c r="M684" s="25">
        <v>8.1799999999999998E-2</v>
      </c>
      <c r="N684" s="9">
        <f t="shared" si="143"/>
        <v>6.8384799999999997</v>
      </c>
    </row>
    <row r="685" spans="1:15" ht="13" customHeight="1" x14ac:dyDescent="0.2">
      <c r="A685" s="37" t="s">
        <v>2013</v>
      </c>
      <c r="B685" s="22" t="s">
        <v>2014</v>
      </c>
      <c r="C685" s="22" t="s">
        <v>2015</v>
      </c>
      <c r="D685" s="87" t="s">
        <v>24</v>
      </c>
      <c r="E685" s="84" t="s">
        <v>81</v>
      </c>
      <c r="F685" s="23">
        <v>200</v>
      </c>
      <c r="G685" s="64">
        <f t="shared" si="138"/>
        <v>0.17339999999999997</v>
      </c>
      <c r="H685" s="24">
        <f t="shared" si="139"/>
        <v>14.496239999999997</v>
      </c>
      <c r="I685" s="25">
        <v>0.14449999999999999</v>
      </c>
      <c r="J685" s="24">
        <f t="shared" si="140"/>
        <v>12.080199999999998</v>
      </c>
      <c r="K685" s="25">
        <f t="shared" si="141"/>
        <v>0.13250000000000001</v>
      </c>
      <c r="L685" s="27">
        <f t="shared" si="142"/>
        <v>11.076999999999998</v>
      </c>
      <c r="M685" s="25">
        <v>0.1205</v>
      </c>
      <c r="N685" s="9">
        <f t="shared" si="143"/>
        <v>10.073799999999999</v>
      </c>
    </row>
    <row r="686" spans="1:15" ht="13" customHeight="1" x14ac:dyDescent="0.2">
      <c r="A686" s="37" t="s">
        <v>2016</v>
      </c>
      <c r="B686" s="22" t="s">
        <v>2017</v>
      </c>
      <c r="C686" s="22" t="s">
        <v>2018</v>
      </c>
      <c r="D686" s="87" t="s">
        <v>24</v>
      </c>
      <c r="E686" s="84" t="s">
        <v>81</v>
      </c>
      <c r="F686" s="23">
        <v>200</v>
      </c>
      <c r="G686" s="64">
        <f t="shared" si="138"/>
        <v>0.71676000000000006</v>
      </c>
      <c r="H686" s="24">
        <f t="shared" si="139"/>
        <v>59.921135999999997</v>
      </c>
      <c r="I686" s="25">
        <v>0.59730000000000005</v>
      </c>
      <c r="J686" s="24">
        <f t="shared" si="140"/>
        <v>49.934280000000001</v>
      </c>
      <c r="K686" s="25">
        <f t="shared" si="141"/>
        <v>0.54754999999999998</v>
      </c>
      <c r="L686" s="27">
        <f t="shared" si="142"/>
        <v>45.775179999999999</v>
      </c>
      <c r="M686" s="25">
        <v>0.49780000000000002</v>
      </c>
      <c r="N686" s="9">
        <f t="shared" si="143"/>
        <v>41.616079999999997</v>
      </c>
    </row>
    <row r="687" spans="1:15" ht="13" customHeight="1" x14ac:dyDescent="0.2">
      <c r="A687" s="37" t="s">
        <v>2019</v>
      </c>
      <c r="B687" s="22" t="s">
        <v>2020</v>
      </c>
      <c r="C687" s="22" t="s">
        <v>2021</v>
      </c>
      <c r="D687" s="87" t="s">
        <v>24</v>
      </c>
      <c r="E687" s="84" t="s">
        <v>81</v>
      </c>
      <c r="F687" s="23">
        <v>200</v>
      </c>
      <c r="G687" s="64">
        <f t="shared" si="138"/>
        <v>0.71676000000000006</v>
      </c>
      <c r="H687" s="24">
        <f t="shared" si="139"/>
        <v>59.921135999999997</v>
      </c>
      <c r="I687" s="25">
        <v>0.59730000000000005</v>
      </c>
      <c r="J687" s="24">
        <f t="shared" si="140"/>
        <v>49.934280000000001</v>
      </c>
      <c r="K687" s="25">
        <f t="shared" si="141"/>
        <v>0.54754999999999998</v>
      </c>
      <c r="L687" s="27">
        <f t="shared" si="142"/>
        <v>45.775179999999999</v>
      </c>
      <c r="M687" s="25">
        <v>0.49780000000000002</v>
      </c>
      <c r="N687" s="9">
        <f t="shared" si="143"/>
        <v>41.616079999999997</v>
      </c>
    </row>
    <row r="688" spans="1:15" ht="13" customHeight="1" x14ac:dyDescent="0.2">
      <c r="A688" s="37" t="s">
        <v>2022</v>
      </c>
      <c r="B688" s="22" t="s">
        <v>2023</v>
      </c>
      <c r="C688" s="22" t="s">
        <v>2024</v>
      </c>
      <c r="D688" s="87" t="s">
        <v>24</v>
      </c>
      <c r="E688" s="84" t="s">
        <v>81</v>
      </c>
      <c r="F688" s="23">
        <v>200</v>
      </c>
      <c r="G688" s="64">
        <f t="shared" si="138"/>
        <v>0.71676000000000006</v>
      </c>
      <c r="H688" s="24">
        <f t="shared" si="139"/>
        <v>59.921135999999997</v>
      </c>
      <c r="I688" s="25">
        <v>0.59730000000000005</v>
      </c>
      <c r="J688" s="24">
        <f t="shared" si="140"/>
        <v>49.934280000000001</v>
      </c>
      <c r="K688" s="25">
        <f t="shared" si="141"/>
        <v>0.54754999999999998</v>
      </c>
      <c r="L688" s="27">
        <f t="shared" si="142"/>
        <v>45.775179999999999</v>
      </c>
      <c r="M688" s="25">
        <v>0.49780000000000002</v>
      </c>
      <c r="N688" s="9">
        <f t="shared" si="143"/>
        <v>41.616079999999997</v>
      </c>
    </row>
    <row r="689" spans="1:14" ht="13" customHeight="1" x14ac:dyDescent="0.2">
      <c r="A689" s="37" t="s">
        <v>2025</v>
      </c>
      <c r="B689" s="22" t="s">
        <v>2026</v>
      </c>
      <c r="C689" s="22" t="s">
        <v>2027</v>
      </c>
      <c r="D689" s="87" t="s">
        <v>24</v>
      </c>
      <c r="E689" s="84" t="s">
        <v>81</v>
      </c>
      <c r="F689" s="23">
        <v>200</v>
      </c>
      <c r="G689" s="64">
        <f t="shared" si="138"/>
        <v>0.71676000000000006</v>
      </c>
      <c r="H689" s="24">
        <f t="shared" si="139"/>
        <v>59.921135999999997</v>
      </c>
      <c r="I689" s="25">
        <v>0.59730000000000005</v>
      </c>
      <c r="J689" s="24">
        <f t="shared" si="140"/>
        <v>49.934280000000001</v>
      </c>
      <c r="K689" s="25">
        <f t="shared" si="141"/>
        <v>0.54754999999999998</v>
      </c>
      <c r="L689" s="27">
        <f t="shared" si="142"/>
        <v>45.775179999999999</v>
      </c>
      <c r="M689" s="25">
        <v>0.49780000000000002</v>
      </c>
      <c r="N689" s="9">
        <f t="shared" si="143"/>
        <v>41.616079999999997</v>
      </c>
    </row>
    <row r="690" spans="1:14" ht="13" customHeight="1" x14ac:dyDescent="0.2">
      <c r="A690" s="37" t="s">
        <v>2028</v>
      </c>
      <c r="B690" s="22" t="s">
        <v>2029</v>
      </c>
      <c r="C690" s="22" t="s">
        <v>2030</v>
      </c>
      <c r="D690" s="87" t="s">
        <v>24</v>
      </c>
      <c r="E690" s="84" t="s">
        <v>81</v>
      </c>
      <c r="F690" s="23">
        <v>200</v>
      </c>
      <c r="G690" s="64">
        <f t="shared" si="138"/>
        <v>0.83604000000000001</v>
      </c>
      <c r="H690" s="24">
        <f t="shared" si="139"/>
        <v>69.892943999999986</v>
      </c>
      <c r="I690" s="25">
        <v>0.69669999999999999</v>
      </c>
      <c r="J690" s="24">
        <f t="shared" si="140"/>
        <v>58.244119999999995</v>
      </c>
      <c r="K690" s="25">
        <f t="shared" si="141"/>
        <v>0.63864999999999994</v>
      </c>
      <c r="L690" s="27">
        <f t="shared" si="142"/>
        <v>53.391139999999993</v>
      </c>
      <c r="M690" s="25">
        <v>0.5806</v>
      </c>
      <c r="N690" s="9">
        <f t="shared" si="143"/>
        <v>48.538159999999998</v>
      </c>
    </row>
    <row r="691" spans="1:14" ht="13" customHeight="1" x14ac:dyDescent="0.2">
      <c r="A691" s="37" t="s">
        <v>2031</v>
      </c>
      <c r="B691" s="22" t="s">
        <v>2032</v>
      </c>
      <c r="C691" s="22" t="s">
        <v>2033</v>
      </c>
      <c r="D691" s="87" t="s">
        <v>24</v>
      </c>
      <c r="E691" s="84" t="s">
        <v>81</v>
      </c>
      <c r="F691" s="23">
        <v>200</v>
      </c>
      <c r="G691" s="64">
        <f t="shared" si="138"/>
        <v>0.68375999999999992</v>
      </c>
      <c r="H691" s="24">
        <f t="shared" si="139"/>
        <v>57.162335999999989</v>
      </c>
      <c r="I691" s="25">
        <v>0.56979999999999997</v>
      </c>
      <c r="J691" s="24">
        <f t="shared" si="140"/>
        <v>47.635279999999995</v>
      </c>
      <c r="K691" s="25">
        <f t="shared" si="141"/>
        <v>0.52229999999999999</v>
      </c>
      <c r="L691" s="27">
        <f t="shared" si="142"/>
        <v>43.664279999999991</v>
      </c>
      <c r="M691" s="25">
        <v>0.4748</v>
      </c>
      <c r="N691" s="9">
        <f t="shared" si="143"/>
        <v>39.693279999999994</v>
      </c>
    </row>
    <row r="692" spans="1:14" ht="13" customHeight="1" x14ac:dyDescent="0.2">
      <c r="A692" s="37" t="s">
        <v>2034</v>
      </c>
      <c r="B692" s="22" t="s">
        <v>2035</v>
      </c>
      <c r="C692" s="22" t="s">
        <v>2036</v>
      </c>
      <c r="D692" s="87" t="s">
        <v>24</v>
      </c>
      <c r="E692" s="84" t="s">
        <v>81</v>
      </c>
      <c r="F692" s="23">
        <v>200</v>
      </c>
      <c r="G692" s="64">
        <f t="shared" si="138"/>
        <v>0.67991999999999997</v>
      </c>
      <c r="H692" s="24">
        <f t="shared" si="139"/>
        <v>56.841311999999995</v>
      </c>
      <c r="I692" s="25">
        <v>0.56659999999999999</v>
      </c>
      <c r="J692" s="24">
        <f t="shared" si="140"/>
        <v>47.367759999999997</v>
      </c>
      <c r="K692" s="25">
        <f t="shared" si="141"/>
        <v>0.51939999999999997</v>
      </c>
      <c r="L692" s="27">
        <f t="shared" si="142"/>
        <v>43.421839999999996</v>
      </c>
      <c r="M692" s="25">
        <v>0.47220000000000001</v>
      </c>
      <c r="N692" s="9">
        <f t="shared" si="143"/>
        <v>39.475919999999995</v>
      </c>
    </row>
    <row r="693" spans="1:14" ht="13" customHeight="1" x14ac:dyDescent="0.2">
      <c r="A693" s="37" t="s">
        <v>2037</v>
      </c>
      <c r="B693" s="22" t="s">
        <v>2038</v>
      </c>
      <c r="C693" s="22" t="s">
        <v>2039</v>
      </c>
      <c r="D693" s="87" t="s">
        <v>24</v>
      </c>
      <c r="E693" s="84" t="s">
        <v>81</v>
      </c>
      <c r="F693" s="23">
        <v>200</v>
      </c>
      <c r="G693" s="64">
        <f t="shared" si="138"/>
        <v>0.32351999999999997</v>
      </c>
      <c r="H693" s="24">
        <f t="shared" si="139"/>
        <v>27.046271999999998</v>
      </c>
      <c r="I693" s="25">
        <v>0.26960000000000001</v>
      </c>
      <c r="J693" s="24">
        <f t="shared" si="140"/>
        <v>22.53856</v>
      </c>
      <c r="K693" s="25">
        <f t="shared" si="141"/>
        <v>0.24709999999999999</v>
      </c>
      <c r="L693" s="27">
        <f t="shared" si="142"/>
        <v>20.65756</v>
      </c>
      <c r="M693" s="25">
        <v>0.22459999999999999</v>
      </c>
      <c r="N693" s="9">
        <f t="shared" si="143"/>
        <v>18.77656</v>
      </c>
    </row>
    <row r="694" spans="1:14" ht="13" customHeight="1" x14ac:dyDescent="0.2">
      <c r="A694" s="37" t="s">
        <v>2040</v>
      </c>
      <c r="B694" s="22" t="s">
        <v>2041</v>
      </c>
      <c r="C694" s="22" t="s">
        <v>2042</v>
      </c>
      <c r="D694" s="87" t="s">
        <v>24</v>
      </c>
      <c r="E694" s="84" t="s">
        <v>81</v>
      </c>
      <c r="F694" s="23">
        <v>200</v>
      </c>
      <c r="G694" s="64">
        <f t="shared" si="138"/>
        <v>0.32351999999999997</v>
      </c>
      <c r="H694" s="24">
        <f t="shared" si="139"/>
        <v>27.046271999999998</v>
      </c>
      <c r="I694" s="25">
        <v>0.26960000000000001</v>
      </c>
      <c r="J694" s="24">
        <f t="shared" si="140"/>
        <v>22.53856</v>
      </c>
      <c r="K694" s="25">
        <f t="shared" si="141"/>
        <v>0.24709999999999999</v>
      </c>
      <c r="L694" s="27">
        <f t="shared" si="142"/>
        <v>20.65756</v>
      </c>
      <c r="M694" s="25">
        <v>0.22459999999999999</v>
      </c>
      <c r="N694" s="9">
        <f t="shared" si="143"/>
        <v>18.77656</v>
      </c>
    </row>
    <row r="695" spans="1:14" ht="13" customHeight="1" x14ac:dyDescent="0.2">
      <c r="A695" s="37" t="s">
        <v>2043</v>
      </c>
      <c r="B695" s="22" t="s">
        <v>2044</v>
      </c>
      <c r="C695" s="22" t="s">
        <v>2045</v>
      </c>
      <c r="D695" s="87" t="s">
        <v>24</v>
      </c>
      <c r="E695" s="84" t="s">
        <v>81</v>
      </c>
      <c r="F695" s="23">
        <v>200</v>
      </c>
      <c r="G695" s="64">
        <f t="shared" si="138"/>
        <v>0.32351999999999997</v>
      </c>
      <c r="H695" s="24">
        <f t="shared" si="139"/>
        <v>27.046271999999998</v>
      </c>
      <c r="I695" s="25">
        <v>0.26960000000000001</v>
      </c>
      <c r="J695" s="24">
        <f t="shared" si="140"/>
        <v>22.53856</v>
      </c>
      <c r="K695" s="25">
        <f t="shared" si="141"/>
        <v>0.24709999999999999</v>
      </c>
      <c r="L695" s="27">
        <f t="shared" si="142"/>
        <v>20.65756</v>
      </c>
      <c r="M695" s="25">
        <v>0.22459999999999999</v>
      </c>
      <c r="N695" s="9">
        <f t="shared" si="143"/>
        <v>18.77656</v>
      </c>
    </row>
    <row r="696" spans="1:14" ht="13" customHeight="1" x14ac:dyDescent="0.2">
      <c r="A696" s="37" t="s">
        <v>2046</v>
      </c>
      <c r="B696" s="22" t="s">
        <v>2047</v>
      </c>
      <c r="C696" s="22" t="s">
        <v>2048</v>
      </c>
      <c r="D696" s="87" t="s">
        <v>24</v>
      </c>
      <c r="E696" s="84" t="s">
        <v>81</v>
      </c>
      <c r="F696" s="23">
        <v>200</v>
      </c>
      <c r="G696" s="64">
        <f t="shared" si="138"/>
        <v>1.15584</v>
      </c>
      <c r="H696" s="24">
        <f t="shared" si="139"/>
        <v>96.628223999999989</v>
      </c>
      <c r="I696" s="25">
        <v>0.96319999999999995</v>
      </c>
      <c r="J696" s="24">
        <f t="shared" si="140"/>
        <v>80.523519999999991</v>
      </c>
      <c r="K696" s="25">
        <f t="shared" si="141"/>
        <v>0.8829499999999999</v>
      </c>
      <c r="L696" s="27">
        <f t="shared" si="142"/>
        <v>73.814619999999991</v>
      </c>
      <c r="M696" s="25">
        <v>0.80269999999999997</v>
      </c>
      <c r="N696" s="9">
        <f t="shared" si="143"/>
        <v>67.105719999999991</v>
      </c>
    </row>
    <row r="697" spans="1:14" ht="13" customHeight="1" x14ac:dyDescent="0.2">
      <c r="A697" s="37" t="s">
        <v>2049</v>
      </c>
      <c r="B697" s="22" t="s">
        <v>2050</v>
      </c>
      <c r="C697" s="22" t="s">
        <v>2051</v>
      </c>
      <c r="D697" s="87" t="s">
        <v>24</v>
      </c>
      <c r="E697" s="84" t="s">
        <v>81</v>
      </c>
      <c r="F697" s="23">
        <v>200</v>
      </c>
      <c r="G697" s="64">
        <f t="shared" si="138"/>
        <v>0.40007999999999994</v>
      </c>
      <c r="H697" s="24">
        <f t="shared" si="139"/>
        <v>33.446687999999995</v>
      </c>
      <c r="I697" s="25">
        <v>0.33339999999999997</v>
      </c>
      <c r="J697" s="24">
        <f t="shared" si="140"/>
        <v>27.872239999999994</v>
      </c>
      <c r="K697" s="25">
        <f t="shared" si="141"/>
        <v>0.30559999999999998</v>
      </c>
      <c r="L697" s="27">
        <f t="shared" si="142"/>
        <v>25.548159999999996</v>
      </c>
      <c r="M697" s="25">
        <v>0.27779999999999999</v>
      </c>
      <c r="N697" s="9">
        <f t="shared" si="143"/>
        <v>23.224079999999997</v>
      </c>
    </row>
    <row r="698" spans="1:14" ht="13" customHeight="1" x14ac:dyDescent="0.2">
      <c r="A698" s="37" t="s">
        <v>2052</v>
      </c>
      <c r="B698" s="22" t="s">
        <v>2053</v>
      </c>
      <c r="C698" s="22" t="s">
        <v>2054</v>
      </c>
      <c r="D698" s="55" t="s">
        <v>126</v>
      </c>
      <c r="E698" s="84" t="s">
        <v>81</v>
      </c>
      <c r="F698" s="23">
        <v>200</v>
      </c>
      <c r="G698" s="64">
        <f t="shared" si="138"/>
        <v>0.40007999999999994</v>
      </c>
      <c r="H698" s="24">
        <f t="shared" si="139"/>
        <v>33.446687999999995</v>
      </c>
      <c r="I698" s="25">
        <v>0.33339999999999997</v>
      </c>
      <c r="J698" s="24">
        <f t="shared" si="140"/>
        <v>27.872239999999994</v>
      </c>
      <c r="K698" s="25">
        <f t="shared" si="141"/>
        <v>0.30559999999999998</v>
      </c>
      <c r="L698" s="27">
        <f t="shared" si="142"/>
        <v>25.548159999999996</v>
      </c>
      <c r="M698" s="25">
        <v>0.27779999999999999</v>
      </c>
      <c r="N698" s="9">
        <f t="shared" si="143"/>
        <v>23.224079999999997</v>
      </c>
    </row>
    <row r="699" spans="1:14" ht="13" customHeight="1" x14ac:dyDescent="0.2">
      <c r="A699" s="37" t="s">
        <v>2055</v>
      </c>
      <c r="B699" s="22" t="s">
        <v>2056</v>
      </c>
      <c r="C699" s="22" t="s">
        <v>2057</v>
      </c>
      <c r="D699" s="87" t="s">
        <v>24</v>
      </c>
      <c r="E699" s="84" t="s">
        <v>81</v>
      </c>
      <c r="F699" s="23">
        <v>200</v>
      </c>
      <c r="G699" s="64">
        <f t="shared" si="138"/>
        <v>0.40007999999999994</v>
      </c>
      <c r="H699" s="24">
        <f t="shared" si="139"/>
        <v>33.446687999999995</v>
      </c>
      <c r="I699" s="25">
        <v>0.33339999999999997</v>
      </c>
      <c r="J699" s="24">
        <f t="shared" si="140"/>
        <v>27.872239999999994</v>
      </c>
      <c r="K699" s="25">
        <f t="shared" si="141"/>
        <v>0.30559999999999998</v>
      </c>
      <c r="L699" s="27">
        <f t="shared" si="142"/>
        <v>25.548159999999996</v>
      </c>
      <c r="M699" s="25">
        <v>0.27779999999999999</v>
      </c>
      <c r="N699" s="9">
        <f t="shared" si="143"/>
        <v>23.224079999999997</v>
      </c>
    </row>
    <row r="700" spans="1:14" ht="13" customHeight="1" x14ac:dyDescent="0.2">
      <c r="A700" s="37" t="s">
        <v>2058</v>
      </c>
      <c r="B700" s="22" t="s">
        <v>2059</v>
      </c>
      <c r="C700" s="22" t="s">
        <v>2060</v>
      </c>
      <c r="D700" s="87" t="s">
        <v>24</v>
      </c>
      <c r="E700" s="84" t="s">
        <v>81</v>
      </c>
      <c r="F700" s="23">
        <v>200</v>
      </c>
      <c r="G700" s="64">
        <f t="shared" si="138"/>
        <v>0.6714</v>
      </c>
      <c r="H700" s="24">
        <f t="shared" si="139"/>
        <v>56.129039999999989</v>
      </c>
      <c r="I700" s="25">
        <v>0.5595</v>
      </c>
      <c r="J700" s="24">
        <f t="shared" si="140"/>
        <v>46.774199999999993</v>
      </c>
      <c r="K700" s="25">
        <f t="shared" si="141"/>
        <v>0.51285000000000003</v>
      </c>
      <c r="L700" s="27">
        <f t="shared" si="142"/>
        <v>42.874259999999992</v>
      </c>
      <c r="M700" s="25">
        <v>0.4662</v>
      </c>
      <c r="N700" s="9">
        <f t="shared" si="143"/>
        <v>38.974319999999999</v>
      </c>
    </row>
    <row r="701" spans="1:14" ht="13" customHeight="1" x14ac:dyDescent="0.2">
      <c r="A701" s="37" t="s">
        <v>2061</v>
      </c>
      <c r="B701" s="22" t="s">
        <v>2062</v>
      </c>
      <c r="C701" s="22" t="s">
        <v>2063</v>
      </c>
      <c r="D701" s="87" t="s">
        <v>24</v>
      </c>
      <c r="E701" s="84" t="s">
        <v>81</v>
      </c>
      <c r="F701" s="23">
        <v>200</v>
      </c>
      <c r="G701" s="64">
        <f t="shared" si="138"/>
        <v>0.6714</v>
      </c>
      <c r="H701" s="24">
        <f t="shared" si="139"/>
        <v>56.129039999999989</v>
      </c>
      <c r="I701" s="25">
        <v>0.5595</v>
      </c>
      <c r="J701" s="24">
        <f t="shared" si="140"/>
        <v>46.774199999999993</v>
      </c>
      <c r="K701" s="25">
        <f t="shared" si="141"/>
        <v>0.51285000000000003</v>
      </c>
      <c r="L701" s="27">
        <f t="shared" si="142"/>
        <v>42.874259999999992</v>
      </c>
      <c r="M701" s="25">
        <v>0.4662</v>
      </c>
      <c r="N701" s="9">
        <f t="shared" si="143"/>
        <v>38.974319999999999</v>
      </c>
    </row>
    <row r="702" spans="1:14" ht="13" customHeight="1" x14ac:dyDescent="0.2">
      <c r="A702" s="37" t="s">
        <v>2064</v>
      </c>
      <c r="B702" s="22" t="s">
        <v>2065</v>
      </c>
      <c r="C702" s="22" t="s">
        <v>2066</v>
      </c>
      <c r="D702" s="87" t="s">
        <v>24</v>
      </c>
      <c r="E702" s="84" t="s">
        <v>81</v>
      </c>
      <c r="F702" s="23">
        <v>200</v>
      </c>
      <c r="G702" s="64">
        <f t="shared" si="138"/>
        <v>0.6714</v>
      </c>
      <c r="H702" s="24">
        <f t="shared" si="139"/>
        <v>56.129039999999989</v>
      </c>
      <c r="I702" s="25">
        <v>0.5595</v>
      </c>
      <c r="J702" s="24">
        <f t="shared" si="140"/>
        <v>46.774199999999993</v>
      </c>
      <c r="K702" s="25">
        <f t="shared" si="141"/>
        <v>0.51285000000000003</v>
      </c>
      <c r="L702" s="27">
        <f t="shared" si="142"/>
        <v>42.874259999999992</v>
      </c>
      <c r="M702" s="25">
        <v>0.4662</v>
      </c>
      <c r="N702" s="9">
        <f t="shared" si="143"/>
        <v>38.974319999999999</v>
      </c>
    </row>
    <row r="703" spans="1:14" ht="13" customHeight="1" x14ac:dyDescent="0.2">
      <c r="A703" s="37" t="s">
        <v>2067</v>
      </c>
      <c r="B703" s="22" t="s">
        <v>2068</v>
      </c>
      <c r="C703" s="22" t="s">
        <v>2069</v>
      </c>
      <c r="D703" s="87" t="s">
        <v>24</v>
      </c>
      <c r="E703" s="84" t="s">
        <v>81</v>
      </c>
      <c r="F703" s="23">
        <v>200</v>
      </c>
      <c r="G703" s="64">
        <f t="shared" si="138"/>
        <v>0.6714</v>
      </c>
      <c r="H703" s="24">
        <f t="shared" si="139"/>
        <v>56.129039999999989</v>
      </c>
      <c r="I703" s="25">
        <v>0.5595</v>
      </c>
      <c r="J703" s="24">
        <f t="shared" si="140"/>
        <v>46.774199999999993</v>
      </c>
      <c r="K703" s="25">
        <f t="shared" si="141"/>
        <v>0.51285000000000003</v>
      </c>
      <c r="L703" s="27">
        <f t="shared" si="142"/>
        <v>42.874259999999992</v>
      </c>
      <c r="M703" s="25">
        <v>0.4662</v>
      </c>
      <c r="N703" s="9">
        <f t="shared" si="143"/>
        <v>38.974319999999999</v>
      </c>
    </row>
    <row r="704" spans="1:14" ht="13" customHeight="1" x14ac:dyDescent="0.2">
      <c r="A704" s="37" t="s">
        <v>2070</v>
      </c>
      <c r="B704" s="22" t="s">
        <v>2071</v>
      </c>
      <c r="C704" s="22" t="s">
        <v>2072</v>
      </c>
      <c r="D704" s="87" t="s">
        <v>24</v>
      </c>
      <c r="E704" s="84" t="s">
        <v>81</v>
      </c>
      <c r="F704" s="23">
        <v>200</v>
      </c>
      <c r="G704" s="64">
        <f t="shared" si="138"/>
        <v>0.32028000000000001</v>
      </c>
      <c r="H704" s="24">
        <f t="shared" si="139"/>
        <v>26.775408000000002</v>
      </c>
      <c r="I704" s="25">
        <v>0.26690000000000003</v>
      </c>
      <c r="J704" s="24">
        <f t="shared" si="140"/>
        <v>22.312840000000001</v>
      </c>
      <c r="K704" s="25">
        <f t="shared" si="141"/>
        <v>0.24470000000000003</v>
      </c>
      <c r="L704" s="27">
        <f t="shared" si="142"/>
        <v>20.45692</v>
      </c>
      <c r="M704" s="25">
        <v>0.2225</v>
      </c>
      <c r="N704" s="9">
        <f t="shared" si="143"/>
        <v>18.600999999999999</v>
      </c>
    </row>
    <row r="705" spans="1:14" ht="13" customHeight="1" x14ac:dyDescent="0.2">
      <c r="A705" s="37" t="s">
        <v>2073</v>
      </c>
      <c r="B705" s="22" t="s">
        <v>2074</v>
      </c>
      <c r="C705" s="22" t="s">
        <v>2075</v>
      </c>
      <c r="D705" s="87" t="s">
        <v>24</v>
      </c>
      <c r="E705" s="84" t="s">
        <v>81</v>
      </c>
      <c r="F705" s="23">
        <v>200</v>
      </c>
      <c r="G705" s="64">
        <f t="shared" si="138"/>
        <v>0.32028000000000001</v>
      </c>
      <c r="H705" s="24">
        <f t="shared" si="139"/>
        <v>26.775408000000002</v>
      </c>
      <c r="I705" s="25">
        <v>0.26690000000000003</v>
      </c>
      <c r="J705" s="24">
        <f t="shared" si="140"/>
        <v>22.312840000000001</v>
      </c>
      <c r="K705" s="25">
        <f t="shared" si="141"/>
        <v>0.24470000000000003</v>
      </c>
      <c r="L705" s="27">
        <f t="shared" si="142"/>
        <v>20.45692</v>
      </c>
      <c r="M705" s="25">
        <v>0.2225</v>
      </c>
      <c r="N705" s="9">
        <f t="shared" si="143"/>
        <v>18.600999999999999</v>
      </c>
    </row>
    <row r="706" spans="1:14" ht="13" customHeight="1" x14ac:dyDescent="0.2">
      <c r="A706" s="37" t="s">
        <v>2076</v>
      </c>
      <c r="B706" s="22" t="s">
        <v>2077</v>
      </c>
      <c r="C706" s="22" t="s">
        <v>2078</v>
      </c>
      <c r="D706" s="87" t="s">
        <v>24</v>
      </c>
      <c r="E706" s="84" t="s">
        <v>81</v>
      </c>
      <c r="F706" s="23">
        <v>200</v>
      </c>
      <c r="G706" s="64">
        <f t="shared" si="138"/>
        <v>0.32028000000000001</v>
      </c>
      <c r="H706" s="24">
        <f t="shared" si="139"/>
        <v>26.775408000000002</v>
      </c>
      <c r="I706" s="25">
        <v>0.26690000000000003</v>
      </c>
      <c r="J706" s="24">
        <f t="shared" si="140"/>
        <v>22.312840000000001</v>
      </c>
      <c r="K706" s="25">
        <f t="shared" si="141"/>
        <v>0.24470000000000003</v>
      </c>
      <c r="L706" s="27">
        <f t="shared" si="142"/>
        <v>20.45692</v>
      </c>
      <c r="M706" s="25">
        <v>0.2225</v>
      </c>
      <c r="N706" s="9">
        <f t="shared" si="143"/>
        <v>18.600999999999999</v>
      </c>
    </row>
    <row r="707" spans="1:14" ht="13" customHeight="1" x14ac:dyDescent="0.2">
      <c r="A707" s="37" t="s">
        <v>2079</v>
      </c>
      <c r="B707" s="22" t="s">
        <v>2080</v>
      </c>
      <c r="C707" s="22" t="s">
        <v>2081</v>
      </c>
      <c r="D707" s="87" t="s">
        <v>24</v>
      </c>
      <c r="E707" s="84" t="s">
        <v>81</v>
      </c>
      <c r="F707" s="23">
        <v>200</v>
      </c>
      <c r="G707" s="64">
        <f t="shared" si="138"/>
        <v>0.39995999999999998</v>
      </c>
      <c r="H707" s="24">
        <f t="shared" si="139"/>
        <v>33.436655999999999</v>
      </c>
      <c r="I707" s="25">
        <v>0.33329999999999999</v>
      </c>
      <c r="J707" s="24">
        <f t="shared" si="140"/>
        <v>27.863879999999998</v>
      </c>
      <c r="K707" s="25">
        <f t="shared" si="141"/>
        <v>0.30554999999999999</v>
      </c>
      <c r="L707" s="27">
        <f t="shared" si="142"/>
        <v>25.543979999999998</v>
      </c>
      <c r="M707" s="25">
        <v>0.27779999999999999</v>
      </c>
      <c r="N707" s="9">
        <f t="shared" si="143"/>
        <v>23.224079999999997</v>
      </c>
    </row>
    <row r="708" spans="1:14" ht="13" customHeight="1" x14ac:dyDescent="0.2">
      <c r="A708" s="37" t="s">
        <v>2082</v>
      </c>
      <c r="B708" s="22" t="s">
        <v>2083</v>
      </c>
      <c r="C708" s="22" t="s">
        <v>2084</v>
      </c>
      <c r="D708" s="87" t="s">
        <v>24</v>
      </c>
      <c r="E708" s="84" t="s">
        <v>81</v>
      </c>
      <c r="F708" s="23">
        <v>200</v>
      </c>
      <c r="G708" s="64">
        <f t="shared" si="138"/>
        <v>0.39995999999999998</v>
      </c>
      <c r="H708" s="24">
        <f t="shared" si="139"/>
        <v>33.436655999999999</v>
      </c>
      <c r="I708" s="25">
        <v>0.33329999999999999</v>
      </c>
      <c r="J708" s="24">
        <f t="shared" si="140"/>
        <v>27.863879999999998</v>
      </c>
      <c r="K708" s="25">
        <f t="shared" si="141"/>
        <v>0.30554999999999999</v>
      </c>
      <c r="L708" s="27">
        <f t="shared" si="142"/>
        <v>25.543979999999998</v>
      </c>
      <c r="M708" s="25">
        <v>0.27779999999999999</v>
      </c>
      <c r="N708" s="9">
        <f t="shared" si="143"/>
        <v>23.224079999999997</v>
      </c>
    </row>
    <row r="709" spans="1:14" ht="13" customHeight="1" x14ac:dyDescent="0.2">
      <c r="A709" s="37" t="s">
        <v>2085</v>
      </c>
      <c r="B709" s="22" t="s">
        <v>2086</v>
      </c>
      <c r="C709" s="22" t="s">
        <v>2087</v>
      </c>
      <c r="D709" s="87" t="s">
        <v>24</v>
      </c>
      <c r="E709" s="84" t="s">
        <v>81</v>
      </c>
      <c r="F709" s="23">
        <v>200</v>
      </c>
      <c r="G709" s="64">
        <f t="shared" si="138"/>
        <v>0.39995999999999998</v>
      </c>
      <c r="H709" s="24">
        <f t="shared" si="139"/>
        <v>33.436655999999999</v>
      </c>
      <c r="I709" s="25">
        <v>0.33329999999999999</v>
      </c>
      <c r="J709" s="24">
        <f t="shared" si="140"/>
        <v>27.863879999999998</v>
      </c>
      <c r="K709" s="25">
        <f t="shared" si="141"/>
        <v>0.30554999999999999</v>
      </c>
      <c r="L709" s="27">
        <f t="shared" si="142"/>
        <v>25.543979999999998</v>
      </c>
      <c r="M709" s="25">
        <v>0.27779999999999999</v>
      </c>
      <c r="N709" s="9">
        <f t="shared" si="143"/>
        <v>23.224079999999997</v>
      </c>
    </row>
    <row r="710" spans="1:14" ht="13" customHeight="1" x14ac:dyDescent="0.2">
      <c r="A710" s="37" t="s">
        <v>1985</v>
      </c>
      <c r="B710" s="22" t="s">
        <v>2088</v>
      </c>
      <c r="C710" s="22" t="s">
        <v>2089</v>
      </c>
      <c r="D710" s="87" t="s">
        <v>24</v>
      </c>
      <c r="E710" s="84" t="s">
        <v>81</v>
      </c>
      <c r="F710" s="23">
        <v>200</v>
      </c>
      <c r="G710" s="64">
        <f t="shared" si="138"/>
        <v>0.69216</v>
      </c>
      <c r="H710" s="24">
        <f t="shared" si="139"/>
        <v>57.864575999999992</v>
      </c>
      <c r="I710" s="25">
        <v>0.57679999999999998</v>
      </c>
      <c r="J710" s="24">
        <f t="shared" si="140"/>
        <v>48.220479999999995</v>
      </c>
      <c r="K710" s="25">
        <f t="shared" si="141"/>
        <v>0.52875000000000005</v>
      </c>
      <c r="L710" s="27">
        <f t="shared" si="142"/>
        <v>44.203499999999998</v>
      </c>
      <c r="M710" s="25">
        <v>0.48070000000000002</v>
      </c>
      <c r="N710" s="9">
        <f t="shared" si="143"/>
        <v>40.186520000000002</v>
      </c>
    </row>
    <row r="711" spans="1:14" ht="13" customHeight="1" x14ac:dyDescent="0.2">
      <c r="A711" s="37" t="s">
        <v>1988</v>
      </c>
      <c r="B711" s="22" t="s">
        <v>2090</v>
      </c>
      <c r="C711" s="22" t="s">
        <v>2091</v>
      </c>
      <c r="D711" s="78" t="s">
        <v>126</v>
      </c>
      <c r="E711" s="84" t="s">
        <v>81</v>
      </c>
      <c r="F711" s="23">
        <v>200</v>
      </c>
      <c r="G711" s="64">
        <f t="shared" si="138"/>
        <v>0.69216</v>
      </c>
      <c r="H711" s="24">
        <f t="shared" si="139"/>
        <v>57.864575999999992</v>
      </c>
      <c r="I711" s="25">
        <v>0.57679999999999998</v>
      </c>
      <c r="J711" s="24">
        <f t="shared" si="140"/>
        <v>48.220479999999995</v>
      </c>
      <c r="K711" s="25">
        <f t="shared" si="141"/>
        <v>0.52875000000000005</v>
      </c>
      <c r="L711" s="27">
        <f t="shared" si="142"/>
        <v>44.203499999999998</v>
      </c>
      <c r="M711" s="25">
        <v>0.48070000000000002</v>
      </c>
      <c r="N711" s="9">
        <f t="shared" si="143"/>
        <v>40.186520000000002</v>
      </c>
    </row>
    <row r="712" spans="1:14" ht="13" customHeight="1" x14ac:dyDescent="0.2">
      <c r="A712" s="37" t="s">
        <v>1991</v>
      </c>
      <c r="B712" s="22" t="s">
        <v>2092</v>
      </c>
      <c r="C712" s="22" t="s">
        <v>2093</v>
      </c>
      <c r="D712" s="87" t="s">
        <v>24</v>
      </c>
      <c r="E712" s="84" t="s">
        <v>81</v>
      </c>
      <c r="F712" s="23">
        <v>200</v>
      </c>
      <c r="G712" s="64">
        <f t="shared" si="138"/>
        <v>0.69216</v>
      </c>
      <c r="H712" s="24">
        <f t="shared" si="139"/>
        <v>57.864575999999992</v>
      </c>
      <c r="I712" s="25">
        <v>0.57679999999999998</v>
      </c>
      <c r="J712" s="24">
        <f t="shared" si="140"/>
        <v>48.220479999999995</v>
      </c>
      <c r="K712" s="25">
        <f t="shared" si="141"/>
        <v>0.52875000000000005</v>
      </c>
      <c r="L712" s="27">
        <f t="shared" si="142"/>
        <v>44.203499999999998</v>
      </c>
      <c r="M712" s="25">
        <v>0.48070000000000002</v>
      </c>
      <c r="N712" s="9">
        <f t="shared" si="143"/>
        <v>40.186520000000002</v>
      </c>
    </row>
    <row r="713" spans="1:14" s="86" customFormat="1" ht="50" customHeight="1" x14ac:dyDescent="0.2">
      <c r="A713" s="102" t="s">
        <v>2094</v>
      </c>
      <c r="B713" s="91"/>
      <c r="C713" s="99"/>
      <c r="D713" s="90"/>
      <c r="E713" s="90"/>
      <c r="F713" s="90"/>
      <c r="G713" s="90"/>
      <c r="H713" s="90"/>
      <c r="I713" s="90"/>
      <c r="J713" s="90"/>
      <c r="K713" s="90"/>
      <c r="L713" s="90"/>
      <c r="M713" s="90"/>
      <c r="N713" s="91"/>
    </row>
    <row r="714" spans="1:14" ht="13" customHeight="1" x14ac:dyDescent="0.2">
      <c r="A714" s="30" t="s">
        <v>2095</v>
      </c>
      <c r="B714" s="22" t="s">
        <v>2096</v>
      </c>
      <c r="C714" s="22" t="s">
        <v>2097</v>
      </c>
      <c r="D714" s="84" t="s">
        <v>126</v>
      </c>
      <c r="E714" s="84" t="s">
        <v>25</v>
      </c>
      <c r="F714" s="23">
        <v>20</v>
      </c>
      <c r="G714" s="64">
        <f t="shared" ref="G714:H718" si="144">I714*1.2</f>
        <v>25.718519999999998</v>
      </c>
      <c r="H714" s="24">
        <f t="shared" si="144"/>
        <v>2150.0682719999995</v>
      </c>
      <c r="I714" s="25">
        <v>21.432099999999998</v>
      </c>
      <c r="J714" s="24">
        <f>I714*$E$3</f>
        <v>1791.7235599999997</v>
      </c>
      <c r="K714" s="20">
        <f t="shared" ref="K714:L718" si="145">(I714+M714)/2</f>
        <v>19.646099999999997</v>
      </c>
      <c r="L714" s="27">
        <f t="shared" si="145"/>
        <v>1642.4139599999999</v>
      </c>
      <c r="M714" s="25">
        <v>17.860099999999999</v>
      </c>
      <c r="N714" s="9">
        <f>M714*$E$3</f>
        <v>1493.1043599999998</v>
      </c>
    </row>
    <row r="715" spans="1:14" ht="13" customHeight="1" x14ac:dyDescent="0.2">
      <c r="A715" s="30" t="s">
        <v>2098</v>
      </c>
      <c r="B715" s="22" t="s">
        <v>2099</v>
      </c>
      <c r="C715" s="22" t="s">
        <v>2100</v>
      </c>
      <c r="D715" s="87" t="s">
        <v>24</v>
      </c>
      <c r="E715" s="84" t="s">
        <v>25</v>
      </c>
      <c r="F715" s="23">
        <v>20</v>
      </c>
      <c r="G715" s="64">
        <f t="shared" si="144"/>
        <v>25.718519999999998</v>
      </c>
      <c r="H715" s="24">
        <f t="shared" si="144"/>
        <v>2150.0682719999995</v>
      </c>
      <c r="I715" s="25">
        <v>21.432099999999998</v>
      </c>
      <c r="J715" s="24">
        <f>I715*$E$3</f>
        <v>1791.7235599999997</v>
      </c>
      <c r="K715" s="20">
        <f t="shared" si="145"/>
        <v>19.646099999999997</v>
      </c>
      <c r="L715" s="27">
        <f t="shared" si="145"/>
        <v>1642.4139599999999</v>
      </c>
      <c r="M715" s="25">
        <v>17.860099999999999</v>
      </c>
      <c r="N715" s="9">
        <f>M715*$E$3</f>
        <v>1493.1043599999998</v>
      </c>
    </row>
    <row r="716" spans="1:14" ht="13" customHeight="1" x14ac:dyDescent="0.2">
      <c r="A716" s="30" t="s">
        <v>2101</v>
      </c>
      <c r="B716" s="22" t="s">
        <v>2102</v>
      </c>
      <c r="C716" s="22" t="s">
        <v>2103</v>
      </c>
      <c r="D716" s="87" t="s">
        <v>24</v>
      </c>
      <c r="E716" s="84" t="s">
        <v>25</v>
      </c>
      <c r="F716" s="23">
        <v>20</v>
      </c>
      <c r="G716" s="64">
        <f t="shared" si="144"/>
        <v>46.855199999999996</v>
      </c>
      <c r="H716" s="24">
        <f t="shared" si="144"/>
        <v>3917.0947199999996</v>
      </c>
      <c r="I716" s="25">
        <v>39.045999999999999</v>
      </c>
      <c r="J716" s="24">
        <f>I716*$E$3</f>
        <v>3264.2455999999997</v>
      </c>
      <c r="K716" s="25">
        <f t="shared" si="145"/>
        <v>35.792149999999999</v>
      </c>
      <c r="L716" s="27">
        <f t="shared" si="145"/>
        <v>2992.2237399999995</v>
      </c>
      <c r="M716" s="25">
        <v>32.5383</v>
      </c>
      <c r="N716" s="9">
        <f>M716*$E$3</f>
        <v>2720.2018799999996</v>
      </c>
    </row>
    <row r="717" spans="1:14" ht="13" customHeight="1" x14ac:dyDescent="0.2">
      <c r="A717" s="30" t="s">
        <v>2104</v>
      </c>
      <c r="B717" s="22" t="s">
        <v>2105</v>
      </c>
      <c r="C717" s="22" t="s">
        <v>2106</v>
      </c>
      <c r="D717" s="87" t="s">
        <v>24</v>
      </c>
      <c r="E717" s="84" t="s">
        <v>25</v>
      </c>
      <c r="F717" s="23">
        <v>100</v>
      </c>
      <c r="G717" s="64">
        <f t="shared" si="144"/>
        <v>3.5579999999999998</v>
      </c>
      <c r="H717" s="24">
        <f t="shared" si="144"/>
        <v>297.44879999999995</v>
      </c>
      <c r="I717" s="25">
        <v>2.9649999999999999</v>
      </c>
      <c r="J717" s="24">
        <f>I717*$E$3</f>
        <v>247.87399999999997</v>
      </c>
      <c r="K717" s="25">
        <f t="shared" si="145"/>
        <v>2.6928999999999998</v>
      </c>
      <c r="L717" s="27">
        <f t="shared" si="145"/>
        <v>225.12643999999997</v>
      </c>
      <c r="M717" s="25">
        <v>2.4207999999999998</v>
      </c>
      <c r="N717" s="9">
        <f>M717*$E$3</f>
        <v>202.37887999999998</v>
      </c>
    </row>
    <row r="718" spans="1:14" ht="13" customHeight="1" x14ac:dyDescent="0.2">
      <c r="A718" s="30" t="s">
        <v>2107</v>
      </c>
      <c r="B718" s="22" t="s">
        <v>2108</v>
      </c>
      <c r="C718" s="22" t="s">
        <v>2109</v>
      </c>
      <c r="D718" s="87" t="s">
        <v>24</v>
      </c>
      <c r="E718" s="84" t="s">
        <v>25</v>
      </c>
      <c r="F718" s="23">
        <v>100</v>
      </c>
      <c r="G718" s="64">
        <f t="shared" si="144"/>
        <v>9.1885199999999987</v>
      </c>
      <c r="H718" s="24">
        <f t="shared" si="144"/>
        <v>768.16027199999996</v>
      </c>
      <c r="I718" s="25">
        <v>7.6570999999999998</v>
      </c>
      <c r="J718" s="24">
        <f>I718*$E$3</f>
        <v>640.13355999999999</v>
      </c>
      <c r="K718" s="25">
        <f t="shared" si="145"/>
        <v>7.01905</v>
      </c>
      <c r="L718" s="27">
        <f t="shared" si="145"/>
        <v>586.79258000000004</v>
      </c>
      <c r="M718" s="25">
        <v>6.3810000000000002</v>
      </c>
      <c r="N718" s="9">
        <f>M718*$E$3</f>
        <v>533.45159999999998</v>
      </c>
    </row>
    <row r="719" spans="1:14" ht="13" customHeight="1" x14ac:dyDescent="0.2">
      <c r="A719" s="105" t="s">
        <v>2110</v>
      </c>
      <c r="B719" s="90"/>
      <c r="C719" s="90"/>
      <c r="D719" s="90"/>
      <c r="E719" s="90"/>
      <c r="F719" s="90"/>
      <c r="G719" s="90"/>
      <c r="H719" s="90"/>
      <c r="I719" s="90"/>
      <c r="J719" s="90"/>
      <c r="K719" s="90"/>
      <c r="L719" s="90"/>
      <c r="M719" s="90"/>
      <c r="N719" s="91"/>
    </row>
    <row r="720" spans="1:14" s="86" customFormat="1" ht="50" customHeight="1" x14ac:dyDescent="0.2">
      <c r="A720" s="102" t="s">
        <v>2111</v>
      </c>
      <c r="B720" s="91"/>
      <c r="C720" s="99"/>
      <c r="D720" s="90"/>
      <c r="E720" s="90"/>
      <c r="F720" s="90"/>
      <c r="G720" s="90"/>
      <c r="H720" s="90"/>
      <c r="I720" s="90"/>
      <c r="J720" s="90"/>
      <c r="K720" s="90"/>
      <c r="L720" s="90"/>
      <c r="M720" s="90"/>
      <c r="N720" s="91"/>
    </row>
    <row r="721" spans="1:14" ht="13" customHeight="1" x14ac:dyDescent="0.2">
      <c r="A721" s="30" t="s">
        <v>2112</v>
      </c>
      <c r="B721" s="22" t="s">
        <v>2113</v>
      </c>
      <c r="C721" s="22" t="s">
        <v>2114</v>
      </c>
      <c r="D721" s="61" t="s">
        <v>126</v>
      </c>
      <c r="E721" s="84" t="s">
        <v>81</v>
      </c>
      <c r="F721" s="23">
        <v>500</v>
      </c>
      <c r="G721" s="64">
        <f t="shared" ref="G721:G749" si="146">I721*1.2</f>
        <v>0.40067999999999998</v>
      </c>
      <c r="H721" s="24">
        <f t="shared" ref="H721:H749" si="147">J721*1.2</f>
        <v>33.496847999999993</v>
      </c>
      <c r="I721" s="25">
        <v>0.33389999999999997</v>
      </c>
      <c r="J721" s="24">
        <f t="shared" ref="J721:J749" si="148">I721*$E$3</f>
        <v>27.914039999999996</v>
      </c>
      <c r="K721" s="25">
        <f t="shared" ref="K721:K749" si="149">(I721+M721)/2</f>
        <v>0.30609999999999998</v>
      </c>
      <c r="L721" s="27">
        <f t="shared" ref="L721:L749" si="150">(J721+N721)/2</f>
        <v>25.589959999999998</v>
      </c>
      <c r="M721" s="25">
        <v>0.27829999999999999</v>
      </c>
      <c r="N721" s="9">
        <f t="shared" ref="N721:N749" si="151">M721*$E$3</f>
        <v>23.265879999999999</v>
      </c>
    </row>
    <row r="722" spans="1:14" ht="13" customHeight="1" x14ac:dyDescent="0.2">
      <c r="A722" s="30" t="s">
        <v>2115</v>
      </c>
      <c r="B722" s="22" t="s">
        <v>2116</v>
      </c>
      <c r="C722" s="22" t="s">
        <v>2117</v>
      </c>
      <c r="D722" s="87" t="s">
        <v>24</v>
      </c>
      <c r="E722" s="84" t="s">
        <v>81</v>
      </c>
      <c r="F722" s="23">
        <v>500</v>
      </c>
      <c r="G722" s="64">
        <f t="shared" si="146"/>
        <v>0.44339999999999996</v>
      </c>
      <c r="H722" s="24">
        <f t="shared" si="147"/>
        <v>37.068239999999996</v>
      </c>
      <c r="I722" s="25">
        <v>0.3695</v>
      </c>
      <c r="J722" s="24">
        <f t="shared" si="148"/>
        <v>30.890199999999997</v>
      </c>
      <c r="K722" s="25">
        <f t="shared" si="149"/>
        <v>0.3387</v>
      </c>
      <c r="L722" s="27">
        <f t="shared" si="150"/>
        <v>28.31532</v>
      </c>
      <c r="M722" s="25">
        <v>0.30790000000000001</v>
      </c>
      <c r="N722" s="9">
        <f t="shared" si="151"/>
        <v>25.74044</v>
      </c>
    </row>
    <row r="723" spans="1:14" ht="13" customHeight="1" x14ac:dyDescent="0.2">
      <c r="A723" s="30" t="s">
        <v>2118</v>
      </c>
      <c r="B723" s="22" t="s">
        <v>2119</v>
      </c>
      <c r="C723" s="22" t="s">
        <v>2120</v>
      </c>
      <c r="D723" s="87" t="s">
        <v>24</v>
      </c>
      <c r="E723" s="84" t="s">
        <v>81</v>
      </c>
      <c r="F723" s="23">
        <v>200</v>
      </c>
      <c r="G723" s="64">
        <f t="shared" si="146"/>
        <v>1.26288</v>
      </c>
      <c r="H723" s="24">
        <f t="shared" si="147"/>
        <v>105.57676799999999</v>
      </c>
      <c r="I723" s="25">
        <v>1.0524</v>
      </c>
      <c r="J723" s="24">
        <f t="shared" si="148"/>
        <v>87.980639999999994</v>
      </c>
      <c r="K723" s="25">
        <f t="shared" si="149"/>
        <v>0.9647</v>
      </c>
      <c r="L723" s="27">
        <f t="shared" si="150"/>
        <v>80.648920000000004</v>
      </c>
      <c r="M723" s="25">
        <v>0.877</v>
      </c>
      <c r="N723" s="9">
        <f t="shared" si="151"/>
        <v>73.3172</v>
      </c>
    </row>
    <row r="724" spans="1:14" ht="13" customHeight="1" x14ac:dyDescent="0.2">
      <c r="A724" s="30" t="s">
        <v>2121</v>
      </c>
      <c r="B724" s="22" t="s">
        <v>2122</v>
      </c>
      <c r="C724" s="22" t="s">
        <v>2123</v>
      </c>
      <c r="D724" s="68" t="s">
        <v>126</v>
      </c>
      <c r="E724" s="84" t="s">
        <v>81</v>
      </c>
      <c r="F724" s="23">
        <v>500</v>
      </c>
      <c r="G724" s="64">
        <f t="shared" si="146"/>
        <v>1.1826000000000001</v>
      </c>
      <c r="H724" s="24">
        <f t="shared" si="147"/>
        <v>98.865359999999995</v>
      </c>
      <c r="I724" s="25">
        <v>0.98550000000000004</v>
      </c>
      <c r="J724" s="24">
        <f t="shared" si="148"/>
        <v>82.387799999999999</v>
      </c>
      <c r="K724" s="25">
        <f t="shared" si="149"/>
        <v>0.90339999999999998</v>
      </c>
      <c r="L724" s="27">
        <f t="shared" si="150"/>
        <v>75.524239999999992</v>
      </c>
      <c r="M724" s="25">
        <v>0.82130000000000003</v>
      </c>
      <c r="N724" s="9">
        <f t="shared" si="151"/>
        <v>68.660679999999999</v>
      </c>
    </row>
    <row r="725" spans="1:14" ht="13" customHeight="1" x14ac:dyDescent="0.2">
      <c r="A725" s="30" t="s">
        <v>2124</v>
      </c>
      <c r="B725" s="22" t="s">
        <v>2125</v>
      </c>
      <c r="C725" s="22" t="s">
        <v>2126</v>
      </c>
      <c r="D725" s="87" t="s">
        <v>24</v>
      </c>
      <c r="E725" s="84" t="s">
        <v>81</v>
      </c>
      <c r="F725" s="23">
        <v>500</v>
      </c>
      <c r="G725" s="64">
        <f t="shared" si="146"/>
        <v>1.2469199999999998</v>
      </c>
      <c r="H725" s="24">
        <f t="shared" si="147"/>
        <v>104.24251199999998</v>
      </c>
      <c r="I725" s="25">
        <v>1.0390999999999999</v>
      </c>
      <c r="J725" s="24">
        <f t="shared" si="148"/>
        <v>86.86875999999998</v>
      </c>
      <c r="K725" s="25">
        <f t="shared" si="149"/>
        <v>0.9524999999999999</v>
      </c>
      <c r="L725" s="27">
        <f t="shared" si="150"/>
        <v>79.628999999999991</v>
      </c>
      <c r="M725" s="25">
        <v>0.8659</v>
      </c>
      <c r="N725" s="9">
        <f t="shared" si="151"/>
        <v>72.389240000000001</v>
      </c>
    </row>
    <row r="726" spans="1:14" ht="13" customHeight="1" x14ac:dyDescent="0.2">
      <c r="A726" s="30" t="s">
        <v>2127</v>
      </c>
      <c r="B726" s="22" t="s">
        <v>2128</v>
      </c>
      <c r="C726" s="22" t="s">
        <v>2129</v>
      </c>
      <c r="D726" s="87" t="s">
        <v>24</v>
      </c>
      <c r="E726" s="84" t="s">
        <v>81</v>
      </c>
      <c r="F726" s="23">
        <v>500</v>
      </c>
      <c r="G726" s="64">
        <f t="shared" si="146"/>
        <v>0.76127999999999996</v>
      </c>
      <c r="H726" s="24">
        <f t="shared" si="147"/>
        <v>63.643007999999988</v>
      </c>
      <c r="I726" s="20">
        <v>0.63439999999999996</v>
      </c>
      <c r="J726" s="24">
        <f t="shared" si="148"/>
        <v>53.035839999999993</v>
      </c>
      <c r="K726" s="20">
        <f t="shared" si="149"/>
        <v>0.58155000000000001</v>
      </c>
      <c r="L726" s="27">
        <f t="shared" si="150"/>
        <v>48.61757999999999</v>
      </c>
      <c r="M726" s="20">
        <v>0.52869999999999995</v>
      </c>
      <c r="N726" s="9">
        <f t="shared" si="151"/>
        <v>44.199319999999993</v>
      </c>
    </row>
    <row r="727" spans="1:14" ht="13" customHeight="1" x14ac:dyDescent="0.2">
      <c r="A727" s="30" t="s">
        <v>2130</v>
      </c>
      <c r="B727" s="22" t="s">
        <v>2131</v>
      </c>
      <c r="C727" s="22" t="s">
        <v>2132</v>
      </c>
      <c r="D727" s="68" t="s">
        <v>41</v>
      </c>
      <c r="E727" s="84" t="s">
        <v>81</v>
      </c>
      <c r="F727" s="23">
        <v>500</v>
      </c>
      <c r="G727" s="64">
        <f t="shared" si="146"/>
        <v>0.76127999999999996</v>
      </c>
      <c r="H727" s="24">
        <f t="shared" si="147"/>
        <v>63.643007999999988</v>
      </c>
      <c r="I727" s="20">
        <v>0.63439999999999996</v>
      </c>
      <c r="J727" s="24">
        <f t="shared" si="148"/>
        <v>53.035839999999993</v>
      </c>
      <c r="K727" s="20">
        <f t="shared" si="149"/>
        <v>0.58155000000000001</v>
      </c>
      <c r="L727" s="27">
        <f t="shared" si="150"/>
        <v>48.61757999999999</v>
      </c>
      <c r="M727" s="20">
        <v>0.52869999999999995</v>
      </c>
      <c r="N727" s="9">
        <f t="shared" si="151"/>
        <v>44.199319999999993</v>
      </c>
    </row>
    <row r="728" spans="1:14" ht="13" customHeight="1" x14ac:dyDescent="0.2">
      <c r="A728" s="30" t="s">
        <v>2133</v>
      </c>
      <c r="B728" s="22" t="s">
        <v>2134</v>
      </c>
      <c r="C728" s="22" t="s">
        <v>2135</v>
      </c>
      <c r="D728" s="87" t="s">
        <v>24</v>
      </c>
      <c r="E728" s="84" t="s">
        <v>81</v>
      </c>
      <c r="F728" s="23">
        <v>500</v>
      </c>
      <c r="G728" s="64">
        <f t="shared" si="146"/>
        <v>0.76127999999999996</v>
      </c>
      <c r="H728" s="24">
        <f t="shared" si="147"/>
        <v>63.643007999999988</v>
      </c>
      <c r="I728" s="20">
        <v>0.63439999999999996</v>
      </c>
      <c r="J728" s="24">
        <f t="shared" si="148"/>
        <v>53.035839999999993</v>
      </c>
      <c r="K728" s="20">
        <f t="shared" si="149"/>
        <v>0.58155000000000001</v>
      </c>
      <c r="L728" s="27">
        <f t="shared" si="150"/>
        <v>48.61757999999999</v>
      </c>
      <c r="M728" s="20">
        <v>0.52869999999999995</v>
      </c>
      <c r="N728" s="9">
        <f t="shared" si="151"/>
        <v>44.199319999999993</v>
      </c>
    </row>
    <row r="729" spans="1:14" ht="13" customHeight="1" x14ac:dyDescent="0.2">
      <c r="A729" s="30" t="s">
        <v>2136</v>
      </c>
      <c r="B729" s="22" t="s">
        <v>2137</v>
      </c>
      <c r="C729" s="22" t="s">
        <v>2138</v>
      </c>
      <c r="D729" s="87" t="s">
        <v>24</v>
      </c>
      <c r="E729" s="84" t="s">
        <v>81</v>
      </c>
      <c r="F729" s="23">
        <v>500</v>
      </c>
      <c r="G729" s="64">
        <f t="shared" si="146"/>
        <v>0.89592000000000005</v>
      </c>
      <c r="H729" s="24">
        <f t="shared" si="147"/>
        <v>74.898911999999996</v>
      </c>
      <c r="I729" s="20">
        <v>0.74660000000000004</v>
      </c>
      <c r="J729" s="24">
        <f t="shared" si="148"/>
        <v>62.415759999999999</v>
      </c>
      <c r="K729" s="20">
        <f t="shared" si="149"/>
        <v>0.68440000000000001</v>
      </c>
      <c r="L729" s="27">
        <f t="shared" si="150"/>
        <v>57.21584</v>
      </c>
      <c r="M729" s="20">
        <v>0.62219999999999998</v>
      </c>
      <c r="N729" s="9">
        <f t="shared" si="151"/>
        <v>52.015919999999994</v>
      </c>
    </row>
    <row r="730" spans="1:14" ht="13" customHeight="1" x14ac:dyDescent="0.2">
      <c r="A730" s="30" t="s">
        <v>2139</v>
      </c>
      <c r="B730" s="22" t="s">
        <v>2140</v>
      </c>
      <c r="C730" s="22" t="s">
        <v>2141</v>
      </c>
      <c r="D730" s="87" t="s">
        <v>24</v>
      </c>
      <c r="E730" s="84" t="s">
        <v>81</v>
      </c>
      <c r="F730" s="23">
        <v>500</v>
      </c>
      <c r="G730" s="64">
        <f t="shared" si="146"/>
        <v>0.89592000000000005</v>
      </c>
      <c r="H730" s="24">
        <f t="shared" si="147"/>
        <v>74.898911999999996</v>
      </c>
      <c r="I730" s="20">
        <v>0.74660000000000004</v>
      </c>
      <c r="J730" s="24">
        <f t="shared" si="148"/>
        <v>62.415759999999999</v>
      </c>
      <c r="K730" s="20">
        <f t="shared" si="149"/>
        <v>0.68440000000000001</v>
      </c>
      <c r="L730" s="27">
        <f t="shared" si="150"/>
        <v>57.21584</v>
      </c>
      <c r="M730" s="20">
        <v>0.62219999999999998</v>
      </c>
      <c r="N730" s="9">
        <f t="shared" si="151"/>
        <v>52.015919999999994</v>
      </c>
    </row>
    <row r="731" spans="1:14" ht="13" customHeight="1" x14ac:dyDescent="0.2">
      <c r="A731" s="30" t="s">
        <v>2142</v>
      </c>
      <c r="B731" s="22" t="s">
        <v>2143</v>
      </c>
      <c r="C731" s="22" t="s">
        <v>2144</v>
      </c>
      <c r="D731" s="87" t="s">
        <v>24</v>
      </c>
      <c r="E731" s="84" t="s">
        <v>81</v>
      </c>
      <c r="F731" s="23">
        <v>500</v>
      </c>
      <c r="G731" s="64">
        <f t="shared" si="146"/>
        <v>0.89592000000000005</v>
      </c>
      <c r="H731" s="24">
        <f t="shared" si="147"/>
        <v>74.898911999999996</v>
      </c>
      <c r="I731" s="20">
        <v>0.74660000000000004</v>
      </c>
      <c r="J731" s="24">
        <f t="shared" si="148"/>
        <v>62.415759999999999</v>
      </c>
      <c r="K731" s="20">
        <f t="shared" si="149"/>
        <v>0.68440000000000001</v>
      </c>
      <c r="L731" s="27">
        <f t="shared" si="150"/>
        <v>57.21584</v>
      </c>
      <c r="M731" s="20">
        <v>0.62219999999999998</v>
      </c>
      <c r="N731" s="9">
        <f t="shared" si="151"/>
        <v>52.015919999999994</v>
      </c>
    </row>
    <row r="732" spans="1:14" ht="13" customHeight="1" x14ac:dyDescent="0.2">
      <c r="A732" s="30" t="s">
        <v>2145</v>
      </c>
      <c r="B732" s="22" t="s">
        <v>2146</v>
      </c>
      <c r="C732" s="22" t="s">
        <v>2147</v>
      </c>
      <c r="D732" s="87" t="s">
        <v>24</v>
      </c>
      <c r="E732" s="84" t="s">
        <v>81</v>
      </c>
      <c r="F732" s="23">
        <v>500</v>
      </c>
      <c r="G732" s="64">
        <f t="shared" si="146"/>
        <v>0.88895999999999997</v>
      </c>
      <c r="H732" s="24">
        <f t="shared" si="147"/>
        <v>74.317055999999994</v>
      </c>
      <c r="I732" s="20">
        <v>0.74080000000000001</v>
      </c>
      <c r="J732" s="24">
        <f t="shared" si="148"/>
        <v>61.930879999999995</v>
      </c>
      <c r="K732" s="20">
        <f t="shared" si="149"/>
        <v>0.67910000000000004</v>
      </c>
      <c r="L732" s="27">
        <f t="shared" si="150"/>
        <v>56.772759999999991</v>
      </c>
      <c r="M732" s="20">
        <v>0.61739999999999995</v>
      </c>
      <c r="N732" s="9">
        <f t="shared" si="151"/>
        <v>51.614639999999994</v>
      </c>
    </row>
    <row r="733" spans="1:14" ht="13" customHeight="1" x14ac:dyDescent="0.2">
      <c r="A733" s="30" t="s">
        <v>2148</v>
      </c>
      <c r="B733" s="22" t="s">
        <v>2149</v>
      </c>
      <c r="C733" s="22" t="s">
        <v>2150</v>
      </c>
      <c r="D733" s="87" t="s">
        <v>24</v>
      </c>
      <c r="E733" s="84" t="s">
        <v>81</v>
      </c>
      <c r="F733" s="23">
        <v>500</v>
      </c>
      <c r="G733" s="64">
        <f t="shared" si="146"/>
        <v>0.88895999999999997</v>
      </c>
      <c r="H733" s="24">
        <f t="shared" si="147"/>
        <v>74.317055999999994</v>
      </c>
      <c r="I733" s="20">
        <v>0.74080000000000001</v>
      </c>
      <c r="J733" s="24">
        <f t="shared" si="148"/>
        <v>61.930879999999995</v>
      </c>
      <c r="K733" s="20">
        <f t="shared" si="149"/>
        <v>0.67910000000000004</v>
      </c>
      <c r="L733" s="27">
        <f t="shared" si="150"/>
        <v>56.772759999999991</v>
      </c>
      <c r="M733" s="20">
        <v>0.61739999999999995</v>
      </c>
      <c r="N733" s="9">
        <f t="shared" si="151"/>
        <v>51.614639999999994</v>
      </c>
    </row>
    <row r="734" spans="1:14" ht="13" customHeight="1" x14ac:dyDescent="0.2">
      <c r="A734" s="30" t="s">
        <v>2151</v>
      </c>
      <c r="B734" s="22" t="s">
        <v>2152</v>
      </c>
      <c r="C734" s="22" t="s">
        <v>2153</v>
      </c>
      <c r="D734" s="87" t="s">
        <v>24</v>
      </c>
      <c r="E734" s="84" t="s">
        <v>81</v>
      </c>
      <c r="F734" s="23">
        <v>500</v>
      </c>
      <c r="G734" s="64">
        <f t="shared" si="146"/>
        <v>0.88895999999999997</v>
      </c>
      <c r="H734" s="24">
        <f t="shared" si="147"/>
        <v>74.317055999999994</v>
      </c>
      <c r="I734" s="20">
        <v>0.74080000000000001</v>
      </c>
      <c r="J734" s="24">
        <f t="shared" si="148"/>
        <v>61.930879999999995</v>
      </c>
      <c r="K734" s="20">
        <f t="shared" si="149"/>
        <v>0.67910000000000004</v>
      </c>
      <c r="L734" s="27">
        <f t="shared" si="150"/>
        <v>56.772759999999991</v>
      </c>
      <c r="M734" s="20">
        <v>0.61739999999999995</v>
      </c>
      <c r="N734" s="9">
        <f t="shared" si="151"/>
        <v>51.614639999999994</v>
      </c>
    </row>
    <row r="735" spans="1:14" ht="13" customHeight="1" x14ac:dyDescent="0.2">
      <c r="A735" s="30" t="s">
        <v>2154</v>
      </c>
      <c r="B735" s="22" t="s">
        <v>2155</v>
      </c>
      <c r="C735" s="22" t="s">
        <v>2156</v>
      </c>
      <c r="D735" s="87" t="s">
        <v>24</v>
      </c>
      <c r="E735" s="84" t="s">
        <v>81</v>
      </c>
      <c r="F735" s="23">
        <v>500</v>
      </c>
      <c r="G735" s="64">
        <f t="shared" si="146"/>
        <v>0.95988000000000007</v>
      </c>
      <c r="H735" s="24">
        <f t="shared" si="147"/>
        <v>80.245967999999991</v>
      </c>
      <c r="I735" s="20">
        <v>0.79990000000000006</v>
      </c>
      <c r="J735" s="24">
        <f t="shared" si="148"/>
        <v>66.871639999999999</v>
      </c>
      <c r="K735" s="20">
        <f t="shared" si="149"/>
        <v>0.72645000000000004</v>
      </c>
      <c r="L735" s="27">
        <f t="shared" si="150"/>
        <v>60.73122</v>
      </c>
      <c r="M735" s="20">
        <v>0.65300000000000002</v>
      </c>
      <c r="N735" s="9">
        <f t="shared" si="151"/>
        <v>54.590800000000002</v>
      </c>
    </row>
    <row r="736" spans="1:14" ht="13" customHeight="1" x14ac:dyDescent="0.2">
      <c r="A736" s="30" t="s">
        <v>2157</v>
      </c>
      <c r="B736" s="22" t="s">
        <v>2158</v>
      </c>
      <c r="C736" s="22" t="s">
        <v>2159</v>
      </c>
      <c r="D736" s="87" t="s">
        <v>24</v>
      </c>
      <c r="E736" s="84" t="s">
        <v>81</v>
      </c>
      <c r="F736" s="23">
        <v>500</v>
      </c>
      <c r="G736" s="64">
        <f t="shared" si="146"/>
        <v>0.95988000000000007</v>
      </c>
      <c r="H736" s="24">
        <f t="shared" si="147"/>
        <v>80.245967999999991</v>
      </c>
      <c r="I736" s="20">
        <v>0.79990000000000006</v>
      </c>
      <c r="J736" s="24">
        <f t="shared" si="148"/>
        <v>66.871639999999999</v>
      </c>
      <c r="K736" s="20">
        <f t="shared" si="149"/>
        <v>0.72645000000000004</v>
      </c>
      <c r="L736" s="27">
        <f t="shared" si="150"/>
        <v>60.73122</v>
      </c>
      <c r="M736" s="20">
        <v>0.65300000000000002</v>
      </c>
      <c r="N736" s="9">
        <f t="shared" si="151"/>
        <v>54.590800000000002</v>
      </c>
    </row>
    <row r="737" spans="1:14" ht="13" customHeight="1" x14ac:dyDescent="0.2">
      <c r="A737" s="30" t="s">
        <v>2160</v>
      </c>
      <c r="B737" s="22" t="s">
        <v>2161</v>
      </c>
      <c r="C737" s="22" t="s">
        <v>2162</v>
      </c>
      <c r="D737" s="87" t="s">
        <v>24</v>
      </c>
      <c r="E737" s="84" t="s">
        <v>81</v>
      </c>
      <c r="F737" s="23">
        <v>500</v>
      </c>
      <c r="G737" s="64">
        <f t="shared" si="146"/>
        <v>0.95988000000000007</v>
      </c>
      <c r="H737" s="24">
        <f t="shared" si="147"/>
        <v>80.245967999999991</v>
      </c>
      <c r="I737" s="20">
        <v>0.79990000000000006</v>
      </c>
      <c r="J737" s="24">
        <f t="shared" si="148"/>
        <v>66.871639999999999</v>
      </c>
      <c r="K737" s="20">
        <f t="shared" si="149"/>
        <v>0.72645000000000004</v>
      </c>
      <c r="L737" s="27">
        <f t="shared" si="150"/>
        <v>60.73122</v>
      </c>
      <c r="M737" s="20">
        <v>0.65300000000000002</v>
      </c>
      <c r="N737" s="9">
        <f t="shared" si="151"/>
        <v>54.590800000000002</v>
      </c>
    </row>
    <row r="738" spans="1:14" ht="13" customHeight="1" x14ac:dyDescent="0.2">
      <c r="A738" s="30" t="s">
        <v>2163</v>
      </c>
      <c r="B738" s="22" t="s">
        <v>2164</v>
      </c>
      <c r="C738" s="22" t="s">
        <v>2165</v>
      </c>
      <c r="D738" s="73" t="s">
        <v>41</v>
      </c>
      <c r="E738" s="84" t="s">
        <v>81</v>
      </c>
      <c r="F738" s="23">
        <v>500</v>
      </c>
      <c r="G738" s="64">
        <f t="shared" si="146"/>
        <v>1.08972</v>
      </c>
      <c r="H738" s="24">
        <f t="shared" si="147"/>
        <v>91.100591999999992</v>
      </c>
      <c r="I738" s="20">
        <v>0.90810000000000002</v>
      </c>
      <c r="J738" s="24">
        <f t="shared" si="148"/>
        <v>75.917159999999996</v>
      </c>
      <c r="K738" s="20">
        <f t="shared" si="149"/>
        <v>0.82474999999999998</v>
      </c>
      <c r="L738" s="27">
        <f t="shared" si="150"/>
        <v>68.949099999999987</v>
      </c>
      <c r="M738" s="20">
        <v>0.74139999999999995</v>
      </c>
      <c r="N738" s="9">
        <f t="shared" si="151"/>
        <v>61.981039999999993</v>
      </c>
    </row>
    <row r="739" spans="1:14" ht="13" customHeight="1" x14ac:dyDescent="0.2">
      <c r="A739" s="30" t="s">
        <v>2166</v>
      </c>
      <c r="B739" s="22" t="s">
        <v>2167</v>
      </c>
      <c r="C739" s="22" t="s">
        <v>2168</v>
      </c>
      <c r="D739" s="87" t="s">
        <v>24</v>
      </c>
      <c r="E739" s="84" t="s">
        <v>81</v>
      </c>
      <c r="F739" s="23">
        <v>500</v>
      </c>
      <c r="G739" s="64">
        <f t="shared" si="146"/>
        <v>1.08972</v>
      </c>
      <c r="H739" s="24">
        <f t="shared" si="147"/>
        <v>91.100591999999992</v>
      </c>
      <c r="I739" s="20">
        <v>0.90810000000000002</v>
      </c>
      <c r="J739" s="24">
        <f t="shared" si="148"/>
        <v>75.917159999999996</v>
      </c>
      <c r="K739" s="20">
        <f t="shared" si="149"/>
        <v>0.82474999999999998</v>
      </c>
      <c r="L739" s="27">
        <f t="shared" si="150"/>
        <v>68.949099999999987</v>
      </c>
      <c r="M739" s="20">
        <v>0.74139999999999995</v>
      </c>
      <c r="N739" s="9">
        <f t="shared" si="151"/>
        <v>61.981039999999993</v>
      </c>
    </row>
    <row r="740" spans="1:14" ht="13" customHeight="1" x14ac:dyDescent="0.2">
      <c r="A740" s="30" t="s">
        <v>2169</v>
      </c>
      <c r="B740" s="22" t="s">
        <v>2170</v>
      </c>
      <c r="C740" s="22" t="s">
        <v>2171</v>
      </c>
      <c r="D740" s="68" t="s">
        <v>41</v>
      </c>
      <c r="E740" s="84" t="s">
        <v>81</v>
      </c>
      <c r="F740" s="23">
        <v>500</v>
      </c>
      <c r="G740" s="64">
        <f t="shared" si="146"/>
        <v>1.08972</v>
      </c>
      <c r="H740" s="24">
        <f t="shared" si="147"/>
        <v>91.100591999999992</v>
      </c>
      <c r="I740" s="20">
        <v>0.90810000000000002</v>
      </c>
      <c r="J740" s="24">
        <f t="shared" si="148"/>
        <v>75.917159999999996</v>
      </c>
      <c r="K740" s="20">
        <f t="shared" si="149"/>
        <v>0.82474999999999998</v>
      </c>
      <c r="L740" s="27">
        <f t="shared" si="150"/>
        <v>68.949099999999987</v>
      </c>
      <c r="M740" s="20">
        <v>0.74139999999999995</v>
      </c>
      <c r="N740" s="9">
        <f t="shared" si="151"/>
        <v>61.981039999999993</v>
      </c>
    </row>
    <row r="741" spans="1:14" ht="13" customHeight="1" x14ac:dyDescent="0.2">
      <c r="A741" s="30" t="s">
        <v>2172</v>
      </c>
      <c r="B741" s="22" t="s">
        <v>2173</v>
      </c>
      <c r="C741" s="22" t="s">
        <v>2174</v>
      </c>
      <c r="D741" s="87" t="s">
        <v>24</v>
      </c>
      <c r="E741" s="84" t="s">
        <v>81</v>
      </c>
      <c r="F741" s="23">
        <v>500</v>
      </c>
      <c r="G741" s="64">
        <f t="shared" si="146"/>
        <v>1.11252</v>
      </c>
      <c r="H741" s="24">
        <f t="shared" si="147"/>
        <v>93.006671999999995</v>
      </c>
      <c r="I741" s="20">
        <v>0.92710000000000004</v>
      </c>
      <c r="J741" s="24">
        <f t="shared" si="148"/>
        <v>77.505560000000003</v>
      </c>
      <c r="K741" s="20">
        <f t="shared" si="149"/>
        <v>0.84384999999999999</v>
      </c>
      <c r="L741" s="27">
        <f t="shared" si="150"/>
        <v>70.545860000000005</v>
      </c>
      <c r="M741" s="20">
        <v>0.76060000000000005</v>
      </c>
      <c r="N741" s="9">
        <f t="shared" si="151"/>
        <v>63.58616</v>
      </c>
    </row>
    <row r="742" spans="1:14" ht="13" customHeight="1" x14ac:dyDescent="0.2">
      <c r="A742" s="30" t="s">
        <v>2175</v>
      </c>
      <c r="B742" s="22" t="s">
        <v>2176</v>
      </c>
      <c r="C742" s="22" t="s">
        <v>2177</v>
      </c>
      <c r="D742" s="87" t="s">
        <v>24</v>
      </c>
      <c r="E742" s="84" t="s">
        <v>81</v>
      </c>
      <c r="F742" s="23">
        <v>500</v>
      </c>
      <c r="G742" s="64">
        <f t="shared" si="146"/>
        <v>1.11252</v>
      </c>
      <c r="H742" s="24">
        <f t="shared" si="147"/>
        <v>93.006671999999995</v>
      </c>
      <c r="I742" s="20">
        <v>0.92710000000000004</v>
      </c>
      <c r="J742" s="24">
        <f t="shared" si="148"/>
        <v>77.505560000000003</v>
      </c>
      <c r="K742" s="20">
        <f t="shared" si="149"/>
        <v>0.84384999999999999</v>
      </c>
      <c r="L742" s="27">
        <f t="shared" si="150"/>
        <v>70.545860000000005</v>
      </c>
      <c r="M742" s="20">
        <v>0.76060000000000005</v>
      </c>
      <c r="N742" s="9">
        <f t="shared" si="151"/>
        <v>63.58616</v>
      </c>
    </row>
    <row r="743" spans="1:14" ht="13" customHeight="1" x14ac:dyDescent="0.2">
      <c r="A743" s="30" t="s">
        <v>2178</v>
      </c>
      <c r="B743" s="22" t="s">
        <v>2179</v>
      </c>
      <c r="C743" s="22" t="s">
        <v>2180</v>
      </c>
      <c r="D743" s="87" t="s">
        <v>24</v>
      </c>
      <c r="E743" s="84" t="s">
        <v>81</v>
      </c>
      <c r="F743" s="23">
        <v>500</v>
      </c>
      <c r="G743" s="64">
        <f t="shared" si="146"/>
        <v>1.11252</v>
      </c>
      <c r="H743" s="24">
        <f t="shared" si="147"/>
        <v>93.006671999999995</v>
      </c>
      <c r="I743" s="20">
        <v>0.92710000000000004</v>
      </c>
      <c r="J743" s="24">
        <f t="shared" si="148"/>
        <v>77.505560000000003</v>
      </c>
      <c r="K743" s="20">
        <f t="shared" si="149"/>
        <v>0.84384999999999999</v>
      </c>
      <c r="L743" s="27">
        <f t="shared" si="150"/>
        <v>70.545860000000005</v>
      </c>
      <c r="M743" s="20">
        <v>0.76060000000000005</v>
      </c>
      <c r="N743" s="9">
        <f t="shared" si="151"/>
        <v>63.58616</v>
      </c>
    </row>
    <row r="744" spans="1:14" ht="13" customHeight="1" x14ac:dyDescent="0.2">
      <c r="A744" s="30" t="s">
        <v>2181</v>
      </c>
      <c r="B744" s="22" t="s">
        <v>2182</v>
      </c>
      <c r="C744" s="22" t="s">
        <v>2183</v>
      </c>
      <c r="D744" s="87" t="s">
        <v>24</v>
      </c>
      <c r="E744" s="84" t="s">
        <v>81</v>
      </c>
      <c r="F744" s="23">
        <v>10</v>
      </c>
      <c r="G744" s="64">
        <f t="shared" si="146"/>
        <v>10.081560000000001</v>
      </c>
      <c r="H744" s="24">
        <f t="shared" si="147"/>
        <v>842.81841600000007</v>
      </c>
      <c r="I744" s="20">
        <v>8.4013000000000009</v>
      </c>
      <c r="J744" s="24">
        <f t="shared" si="148"/>
        <v>702.34868000000006</v>
      </c>
      <c r="K744" s="20">
        <f t="shared" si="149"/>
        <v>7.7012</v>
      </c>
      <c r="L744" s="27">
        <f t="shared" si="150"/>
        <v>643.82032000000004</v>
      </c>
      <c r="M744" s="20">
        <v>7.0011000000000001</v>
      </c>
      <c r="N744" s="9">
        <f t="shared" si="151"/>
        <v>585.29196000000002</v>
      </c>
    </row>
    <row r="745" spans="1:14" ht="13" customHeight="1" x14ac:dyDescent="0.2">
      <c r="A745" s="30" t="s">
        <v>2184</v>
      </c>
      <c r="B745" s="22" t="s">
        <v>2185</v>
      </c>
      <c r="C745" s="22" t="s">
        <v>2186</v>
      </c>
      <c r="D745" s="87" t="s">
        <v>24</v>
      </c>
      <c r="E745" s="84" t="s">
        <v>81</v>
      </c>
      <c r="F745" s="23">
        <v>10</v>
      </c>
      <c r="G745" s="64">
        <f t="shared" si="146"/>
        <v>10.081560000000001</v>
      </c>
      <c r="H745" s="24">
        <f t="shared" si="147"/>
        <v>842.81841600000007</v>
      </c>
      <c r="I745" s="20">
        <v>8.4013000000000009</v>
      </c>
      <c r="J745" s="24">
        <f t="shared" si="148"/>
        <v>702.34868000000006</v>
      </c>
      <c r="K745" s="20">
        <f t="shared" si="149"/>
        <v>7.7012</v>
      </c>
      <c r="L745" s="27">
        <f t="shared" si="150"/>
        <v>643.82032000000004</v>
      </c>
      <c r="M745" s="20">
        <v>7.0011000000000001</v>
      </c>
      <c r="N745" s="9">
        <f t="shared" si="151"/>
        <v>585.29196000000002</v>
      </c>
    </row>
    <row r="746" spans="1:14" ht="13" customHeight="1" x14ac:dyDescent="0.2">
      <c r="A746" s="30" t="s">
        <v>2187</v>
      </c>
      <c r="B746" s="22" t="s">
        <v>2188</v>
      </c>
      <c r="C746" s="22" t="s">
        <v>2189</v>
      </c>
      <c r="D746" s="87" t="s">
        <v>24</v>
      </c>
      <c r="E746" s="84" t="s">
        <v>81</v>
      </c>
      <c r="F746" s="23">
        <v>10</v>
      </c>
      <c r="G746" s="64">
        <f t="shared" si="146"/>
        <v>10.081560000000001</v>
      </c>
      <c r="H746" s="24">
        <f t="shared" si="147"/>
        <v>842.81841600000007</v>
      </c>
      <c r="I746" s="20">
        <v>8.4013000000000009</v>
      </c>
      <c r="J746" s="24">
        <f t="shared" si="148"/>
        <v>702.34868000000006</v>
      </c>
      <c r="K746" s="20">
        <f t="shared" si="149"/>
        <v>7.7012</v>
      </c>
      <c r="L746" s="27">
        <f t="shared" si="150"/>
        <v>643.82032000000004</v>
      </c>
      <c r="M746" s="20">
        <v>7.0011000000000001</v>
      </c>
      <c r="N746" s="9">
        <f t="shared" si="151"/>
        <v>585.29196000000002</v>
      </c>
    </row>
    <row r="747" spans="1:14" ht="13" customHeight="1" x14ac:dyDescent="0.2">
      <c r="A747" s="30" t="s">
        <v>2190</v>
      </c>
      <c r="B747" s="22" t="s">
        <v>2191</v>
      </c>
      <c r="C747" s="22" t="s">
        <v>2192</v>
      </c>
      <c r="D747" s="87" t="s">
        <v>24</v>
      </c>
      <c r="E747" s="84" t="s">
        <v>81</v>
      </c>
      <c r="F747" s="23">
        <v>10</v>
      </c>
      <c r="G747" s="64">
        <f t="shared" si="146"/>
        <v>10.081560000000001</v>
      </c>
      <c r="H747" s="24">
        <f t="shared" si="147"/>
        <v>842.81841600000007</v>
      </c>
      <c r="I747" s="20">
        <v>8.4013000000000009</v>
      </c>
      <c r="J747" s="24">
        <f t="shared" si="148"/>
        <v>702.34868000000006</v>
      </c>
      <c r="K747" s="20">
        <f t="shared" si="149"/>
        <v>7.7012</v>
      </c>
      <c r="L747" s="27">
        <f t="shared" si="150"/>
        <v>643.82032000000004</v>
      </c>
      <c r="M747" s="20">
        <v>7.0011000000000001</v>
      </c>
      <c r="N747" s="9">
        <f t="shared" si="151"/>
        <v>585.29196000000002</v>
      </c>
    </row>
    <row r="748" spans="1:14" ht="13" customHeight="1" x14ac:dyDescent="0.2">
      <c r="A748" s="30" t="s">
        <v>2193</v>
      </c>
      <c r="B748" s="22" t="s">
        <v>2194</v>
      </c>
      <c r="C748" s="22" t="s">
        <v>2195</v>
      </c>
      <c r="D748" s="87" t="s">
        <v>24</v>
      </c>
      <c r="E748" s="84" t="s">
        <v>81</v>
      </c>
      <c r="F748" s="23">
        <v>10</v>
      </c>
      <c r="G748" s="64">
        <f t="shared" si="146"/>
        <v>15.288600000000001</v>
      </c>
      <c r="H748" s="24">
        <f t="shared" si="147"/>
        <v>1278.1269600000001</v>
      </c>
      <c r="I748" s="20">
        <v>12.740500000000001</v>
      </c>
      <c r="J748" s="24">
        <f t="shared" si="148"/>
        <v>1065.1058</v>
      </c>
      <c r="K748" s="20">
        <f t="shared" si="149"/>
        <v>11.678800000000001</v>
      </c>
      <c r="L748" s="27">
        <f t="shared" si="150"/>
        <v>976.34768000000008</v>
      </c>
      <c r="M748" s="20">
        <v>10.617100000000001</v>
      </c>
      <c r="N748" s="9">
        <f t="shared" si="151"/>
        <v>887.58956000000001</v>
      </c>
    </row>
    <row r="749" spans="1:14" ht="13" customHeight="1" x14ac:dyDescent="0.2">
      <c r="A749" s="30" t="s">
        <v>2196</v>
      </c>
      <c r="B749" s="22" t="s">
        <v>2197</v>
      </c>
      <c r="C749" s="22" t="s">
        <v>2198</v>
      </c>
      <c r="D749" s="87" t="s">
        <v>24</v>
      </c>
      <c r="E749" s="84" t="s">
        <v>81</v>
      </c>
      <c r="F749" s="23">
        <v>10</v>
      </c>
      <c r="G749" s="64">
        <f t="shared" si="146"/>
        <v>15.288600000000001</v>
      </c>
      <c r="H749" s="24">
        <f t="shared" si="147"/>
        <v>1278.1269600000001</v>
      </c>
      <c r="I749" s="20">
        <v>12.740500000000001</v>
      </c>
      <c r="J749" s="24">
        <f t="shared" si="148"/>
        <v>1065.1058</v>
      </c>
      <c r="K749" s="20">
        <f t="shared" si="149"/>
        <v>11.678800000000001</v>
      </c>
      <c r="L749" s="27">
        <f t="shared" si="150"/>
        <v>976.34768000000008</v>
      </c>
      <c r="M749" s="20">
        <v>10.617100000000001</v>
      </c>
      <c r="N749" s="9">
        <f t="shared" si="151"/>
        <v>887.58956000000001</v>
      </c>
    </row>
    <row r="750" spans="1:14" ht="13" customHeight="1" x14ac:dyDescent="0.2">
      <c r="A750" s="105" t="s">
        <v>2199</v>
      </c>
      <c r="B750" s="90"/>
      <c r="C750" s="90"/>
      <c r="D750" s="90"/>
      <c r="E750" s="90"/>
      <c r="F750" s="90"/>
      <c r="G750" s="90"/>
      <c r="H750" s="90"/>
      <c r="I750" s="90"/>
      <c r="J750" s="90"/>
      <c r="K750" s="90"/>
      <c r="L750" s="90"/>
      <c r="M750" s="90"/>
      <c r="N750" s="91"/>
    </row>
    <row r="751" spans="1:14" s="86" customFormat="1" ht="50" customHeight="1" x14ac:dyDescent="0.2">
      <c r="A751" s="102" t="s">
        <v>2200</v>
      </c>
      <c r="B751" s="91"/>
      <c r="C751" s="99"/>
      <c r="D751" s="90"/>
      <c r="E751" s="90"/>
      <c r="F751" s="90"/>
      <c r="G751" s="90"/>
      <c r="H751" s="90"/>
      <c r="I751" s="90"/>
      <c r="J751" s="90"/>
      <c r="K751" s="90"/>
      <c r="L751" s="90"/>
      <c r="M751" s="90"/>
      <c r="N751" s="91"/>
    </row>
    <row r="752" spans="1:14" ht="13" customHeight="1" x14ac:dyDescent="0.2">
      <c r="A752" s="30" t="s">
        <v>2201</v>
      </c>
      <c r="B752" s="22" t="s">
        <v>2202</v>
      </c>
      <c r="C752" s="22" t="s">
        <v>2203</v>
      </c>
      <c r="D752" s="87" t="s">
        <v>24</v>
      </c>
      <c r="E752" s="84" t="s">
        <v>25</v>
      </c>
      <c r="F752" s="23">
        <v>10</v>
      </c>
      <c r="G752" s="64">
        <f t="shared" ref="G752:G775" si="152">I752*1.2</f>
        <v>3.2420400000000003</v>
      </c>
      <c r="H752" s="24">
        <f t="shared" ref="H752:H775" si="153">J752*1.2</f>
        <v>271.03454399999998</v>
      </c>
      <c r="I752" s="20">
        <v>2.7017000000000002</v>
      </c>
      <c r="J752" s="24">
        <f t="shared" ref="J752:J775" si="154">I752*$E$3</f>
        <v>225.86212</v>
      </c>
      <c r="K752" s="25">
        <f t="shared" ref="K752:K775" si="155">(I752+M752)/2</f>
        <v>2.47655</v>
      </c>
      <c r="L752" s="27">
        <f t="shared" ref="L752:L775" si="156">(J752+N752)/2</f>
        <v>207.03958</v>
      </c>
      <c r="M752" s="20">
        <v>2.2513999999999998</v>
      </c>
      <c r="N752" s="9">
        <f t="shared" ref="N752:N775" si="157">M752*$E$3</f>
        <v>188.21703999999997</v>
      </c>
    </row>
    <row r="753" spans="1:14" ht="13" customHeight="1" x14ac:dyDescent="0.2">
      <c r="A753" s="30" t="s">
        <v>2204</v>
      </c>
      <c r="B753" s="22" t="s">
        <v>2205</v>
      </c>
      <c r="C753" s="22" t="s">
        <v>2206</v>
      </c>
      <c r="D753" s="63" t="s">
        <v>126</v>
      </c>
      <c r="E753" s="84" t="s">
        <v>81</v>
      </c>
      <c r="F753" s="23">
        <v>10</v>
      </c>
      <c r="G753" s="64">
        <f t="shared" si="152"/>
        <v>4.4955600000000002</v>
      </c>
      <c r="H753" s="24">
        <f t="shared" si="153"/>
        <v>375.82881599999996</v>
      </c>
      <c r="I753" s="20">
        <v>3.7463000000000002</v>
      </c>
      <c r="J753" s="24">
        <f t="shared" si="154"/>
        <v>313.19067999999999</v>
      </c>
      <c r="K753" s="25">
        <f t="shared" si="155"/>
        <v>3.4340999999999999</v>
      </c>
      <c r="L753" s="27">
        <f t="shared" si="156"/>
        <v>287.09075999999999</v>
      </c>
      <c r="M753" s="20">
        <v>3.1219000000000001</v>
      </c>
      <c r="N753" s="9">
        <f t="shared" si="157"/>
        <v>260.99083999999999</v>
      </c>
    </row>
    <row r="754" spans="1:14" ht="13" customHeight="1" x14ac:dyDescent="0.2">
      <c r="A754" s="30" t="s">
        <v>2207</v>
      </c>
      <c r="B754" s="22" t="s">
        <v>2208</v>
      </c>
      <c r="C754" s="22" t="s">
        <v>2209</v>
      </c>
      <c r="D754" s="68" t="s">
        <v>126</v>
      </c>
      <c r="E754" s="84" t="s">
        <v>81</v>
      </c>
      <c r="F754" s="23">
        <v>10</v>
      </c>
      <c r="G754" s="64">
        <f t="shared" si="152"/>
        <v>4.2301200000000003</v>
      </c>
      <c r="H754" s="24">
        <f t="shared" si="153"/>
        <v>353.63803199999995</v>
      </c>
      <c r="I754" s="20">
        <v>3.5251000000000001</v>
      </c>
      <c r="J754" s="24">
        <f t="shared" si="154"/>
        <v>294.69835999999998</v>
      </c>
      <c r="K754" s="25">
        <f t="shared" si="155"/>
        <v>3.2313499999999999</v>
      </c>
      <c r="L754" s="27">
        <f t="shared" si="156"/>
        <v>270.14085999999998</v>
      </c>
      <c r="M754" s="20">
        <v>2.9376000000000002</v>
      </c>
      <c r="N754" s="9">
        <f t="shared" si="157"/>
        <v>245.58336</v>
      </c>
    </row>
    <row r="755" spans="1:14" ht="13" customHeight="1" x14ac:dyDescent="0.2">
      <c r="A755" s="30" t="s">
        <v>2210</v>
      </c>
      <c r="B755" s="22" t="s">
        <v>2211</v>
      </c>
      <c r="C755" s="22" t="s">
        <v>2212</v>
      </c>
      <c r="D755" s="87" t="s">
        <v>24</v>
      </c>
      <c r="E755" s="84" t="s">
        <v>25</v>
      </c>
      <c r="F755" s="23">
        <v>10</v>
      </c>
      <c r="G755" s="64">
        <f t="shared" si="152"/>
        <v>3.9523199999999998</v>
      </c>
      <c r="H755" s="24">
        <f t="shared" si="153"/>
        <v>330.41395199999999</v>
      </c>
      <c r="I755" s="20">
        <v>3.2936000000000001</v>
      </c>
      <c r="J755" s="24">
        <f t="shared" si="154"/>
        <v>275.34496000000001</v>
      </c>
      <c r="K755" s="25">
        <f t="shared" si="155"/>
        <v>2.9923999999999999</v>
      </c>
      <c r="L755" s="27">
        <f t="shared" si="156"/>
        <v>250.16463999999999</v>
      </c>
      <c r="M755" s="20">
        <v>2.6911999999999998</v>
      </c>
      <c r="N755" s="9">
        <f t="shared" si="157"/>
        <v>224.98431999999997</v>
      </c>
    </row>
    <row r="756" spans="1:14" ht="13" customHeight="1" x14ac:dyDescent="0.2">
      <c r="A756" s="30" t="s">
        <v>2213</v>
      </c>
      <c r="B756" s="22" t="s">
        <v>2214</v>
      </c>
      <c r="C756" s="22" t="s">
        <v>2215</v>
      </c>
      <c r="D756" s="87" t="s">
        <v>24</v>
      </c>
      <c r="E756" s="84" t="s">
        <v>25</v>
      </c>
      <c r="F756" s="23">
        <v>10</v>
      </c>
      <c r="G756" s="64">
        <f t="shared" si="152"/>
        <v>5.1370800000000001</v>
      </c>
      <c r="H756" s="24">
        <f t="shared" si="153"/>
        <v>429.45988799999992</v>
      </c>
      <c r="I756" s="20">
        <v>4.2808999999999999</v>
      </c>
      <c r="J756" s="24">
        <f t="shared" si="154"/>
        <v>357.88323999999994</v>
      </c>
      <c r="K756" s="25">
        <f t="shared" si="155"/>
        <v>3.9241999999999999</v>
      </c>
      <c r="L756" s="27">
        <f t="shared" si="156"/>
        <v>328.06311999999997</v>
      </c>
      <c r="M756" s="20">
        <v>3.5674999999999999</v>
      </c>
      <c r="N756" s="9">
        <f t="shared" si="157"/>
        <v>298.24299999999999</v>
      </c>
    </row>
    <row r="757" spans="1:14" ht="13" customHeight="1" x14ac:dyDescent="0.2">
      <c r="A757" s="30" t="s">
        <v>2216</v>
      </c>
      <c r="B757" s="22" t="s">
        <v>2217</v>
      </c>
      <c r="C757" s="22" t="s">
        <v>2218</v>
      </c>
      <c r="D757" s="78" t="s">
        <v>126</v>
      </c>
      <c r="E757" s="84" t="s">
        <v>25</v>
      </c>
      <c r="F757" s="23">
        <v>10</v>
      </c>
      <c r="G757" s="64">
        <f t="shared" si="152"/>
        <v>4.8464400000000003</v>
      </c>
      <c r="H757" s="24">
        <f t="shared" si="153"/>
        <v>405.16238400000003</v>
      </c>
      <c r="I757" s="20">
        <v>4.0387000000000004</v>
      </c>
      <c r="J757" s="24">
        <f t="shared" si="154"/>
        <v>337.63532000000004</v>
      </c>
      <c r="K757" s="25">
        <f t="shared" si="155"/>
        <v>3.7021500000000005</v>
      </c>
      <c r="L757" s="27">
        <f t="shared" si="156"/>
        <v>309.49973999999997</v>
      </c>
      <c r="M757" s="20">
        <v>3.3656000000000001</v>
      </c>
      <c r="N757" s="9">
        <f t="shared" si="157"/>
        <v>281.36415999999997</v>
      </c>
    </row>
    <row r="758" spans="1:14" ht="13" customHeight="1" x14ac:dyDescent="0.2">
      <c r="A758" s="30" t="s">
        <v>2219</v>
      </c>
      <c r="B758" s="22" t="s">
        <v>2220</v>
      </c>
      <c r="C758" s="22" t="s">
        <v>2221</v>
      </c>
      <c r="D758" s="87" t="s">
        <v>24</v>
      </c>
      <c r="E758" s="84" t="s">
        <v>25</v>
      </c>
      <c r="F758" s="23">
        <v>10</v>
      </c>
      <c r="G758" s="64">
        <f t="shared" si="152"/>
        <v>4.3523999999999994</v>
      </c>
      <c r="H758" s="24">
        <f t="shared" si="153"/>
        <v>363.86063999999993</v>
      </c>
      <c r="I758" s="20">
        <v>3.6269999999999998</v>
      </c>
      <c r="J758" s="24">
        <f t="shared" si="154"/>
        <v>303.21719999999993</v>
      </c>
      <c r="K758" s="25">
        <f t="shared" si="155"/>
        <v>3.3247999999999998</v>
      </c>
      <c r="L758" s="27">
        <f t="shared" si="156"/>
        <v>277.95327999999995</v>
      </c>
      <c r="M758" s="20">
        <v>3.0226000000000002</v>
      </c>
      <c r="N758" s="9">
        <f t="shared" si="157"/>
        <v>252.68935999999999</v>
      </c>
    </row>
    <row r="759" spans="1:14" ht="13" customHeight="1" x14ac:dyDescent="0.2">
      <c r="A759" s="30" t="s">
        <v>2222</v>
      </c>
      <c r="B759" s="22" t="s">
        <v>2223</v>
      </c>
      <c r="C759" s="22" t="s">
        <v>2224</v>
      </c>
      <c r="D759" s="87" t="s">
        <v>24</v>
      </c>
      <c r="E759" s="84" t="s">
        <v>25</v>
      </c>
      <c r="F759" s="23">
        <v>10</v>
      </c>
      <c r="G759" s="64">
        <f t="shared" si="152"/>
        <v>5.6847599999999998</v>
      </c>
      <c r="H759" s="24">
        <f t="shared" si="153"/>
        <v>475.24593599999997</v>
      </c>
      <c r="I759" s="20">
        <v>4.7373000000000003</v>
      </c>
      <c r="J759" s="24">
        <f t="shared" si="154"/>
        <v>396.03827999999999</v>
      </c>
      <c r="K759" s="25">
        <f t="shared" si="155"/>
        <v>4.3425500000000001</v>
      </c>
      <c r="L759" s="27">
        <f t="shared" si="156"/>
        <v>363.03717999999998</v>
      </c>
      <c r="M759" s="20">
        <v>3.9478</v>
      </c>
      <c r="N759" s="9">
        <f t="shared" si="157"/>
        <v>330.03607999999997</v>
      </c>
    </row>
    <row r="760" spans="1:14" ht="13" customHeight="1" x14ac:dyDescent="0.2">
      <c r="A760" s="30" t="s">
        <v>2225</v>
      </c>
      <c r="B760" s="22" t="s">
        <v>2226</v>
      </c>
      <c r="C760" s="22" t="s">
        <v>2227</v>
      </c>
      <c r="D760" s="87" t="s">
        <v>24</v>
      </c>
      <c r="E760" s="84" t="s">
        <v>25</v>
      </c>
      <c r="F760" s="23">
        <v>10</v>
      </c>
      <c r="G760" s="64">
        <f t="shared" si="152"/>
        <v>5.2911599999999996</v>
      </c>
      <c r="H760" s="24">
        <f t="shared" si="153"/>
        <v>442.34097600000001</v>
      </c>
      <c r="I760" s="20">
        <v>4.4093</v>
      </c>
      <c r="J760" s="24">
        <f t="shared" si="154"/>
        <v>368.61748</v>
      </c>
      <c r="K760" s="25">
        <f t="shared" si="155"/>
        <v>4.0418000000000003</v>
      </c>
      <c r="L760" s="27">
        <f t="shared" si="156"/>
        <v>337.89447999999999</v>
      </c>
      <c r="M760" s="20">
        <v>3.6743000000000001</v>
      </c>
      <c r="N760" s="9">
        <f t="shared" si="157"/>
        <v>307.17147999999997</v>
      </c>
    </row>
    <row r="761" spans="1:14" ht="13" customHeight="1" x14ac:dyDescent="0.2">
      <c r="A761" s="30" t="s">
        <v>2228</v>
      </c>
      <c r="B761" s="22" t="s">
        <v>2229</v>
      </c>
      <c r="C761" s="22" t="s">
        <v>2230</v>
      </c>
      <c r="D761" s="87" t="s">
        <v>24</v>
      </c>
      <c r="E761" s="84" t="s">
        <v>25</v>
      </c>
      <c r="F761" s="23">
        <v>10</v>
      </c>
      <c r="G761" s="64">
        <f t="shared" si="152"/>
        <v>4.60128</v>
      </c>
      <c r="H761" s="24">
        <f t="shared" si="153"/>
        <v>384.66700799999995</v>
      </c>
      <c r="I761" s="20">
        <v>3.8344</v>
      </c>
      <c r="J761" s="24">
        <f t="shared" si="154"/>
        <v>320.55583999999999</v>
      </c>
      <c r="K761" s="25">
        <f t="shared" si="155"/>
        <v>3.5148999999999999</v>
      </c>
      <c r="L761" s="27">
        <f t="shared" si="156"/>
        <v>293.84564</v>
      </c>
      <c r="M761" s="20">
        <v>3.1953999999999998</v>
      </c>
      <c r="N761" s="9">
        <f t="shared" si="157"/>
        <v>267.13543999999996</v>
      </c>
    </row>
    <row r="762" spans="1:14" ht="13" customHeight="1" x14ac:dyDescent="0.2">
      <c r="A762" s="30" t="s">
        <v>2231</v>
      </c>
      <c r="B762" s="22" t="s">
        <v>2232</v>
      </c>
      <c r="C762" s="22" t="s">
        <v>2233</v>
      </c>
      <c r="D762" s="87" t="s">
        <v>24</v>
      </c>
      <c r="E762" s="84" t="s">
        <v>25</v>
      </c>
      <c r="F762" s="23">
        <v>10</v>
      </c>
      <c r="G762" s="64">
        <f t="shared" si="152"/>
        <v>6.3181200000000004</v>
      </c>
      <c r="H762" s="24">
        <f t="shared" si="153"/>
        <v>528.19483199999991</v>
      </c>
      <c r="I762" s="20">
        <v>5.2651000000000003</v>
      </c>
      <c r="J762" s="24">
        <f t="shared" si="154"/>
        <v>440.16235999999998</v>
      </c>
      <c r="K762" s="25">
        <f t="shared" si="155"/>
        <v>4.8263499999999997</v>
      </c>
      <c r="L762" s="27">
        <f t="shared" si="156"/>
        <v>403.48285999999996</v>
      </c>
      <c r="M762" s="20">
        <v>4.3875999999999999</v>
      </c>
      <c r="N762" s="9">
        <f t="shared" si="157"/>
        <v>366.80336</v>
      </c>
    </row>
    <row r="763" spans="1:14" ht="13" customHeight="1" x14ac:dyDescent="0.2">
      <c r="A763" s="30" t="s">
        <v>2234</v>
      </c>
      <c r="B763" s="22" t="s">
        <v>2235</v>
      </c>
      <c r="C763" s="22" t="s">
        <v>2236</v>
      </c>
      <c r="D763" s="87" t="s">
        <v>24</v>
      </c>
      <c r="E763" s="84" t="s">
        <v>25</v>
      </c>
      <c r="F763" s="23">
        <v>10</v>
      </c>
      <c r="G763" s="64">
        <f t="shared" si="152"/>
        <v>6.0259200000000002</v>
      </c>
      <c r="H763" s="24">
        <f t="shared" si="153"/>
        <v>503.76691199999999</v>
      </c>
      <c r="I763" s="20">
        <v>5.0216000000000003</v>
      </c>
      <c r="J763" s="24">
        <f t="shared" si="154"/>
        <v>419.80576000000002</v>
      </c>
      <c r="K763" s="25">
        <f t="shared" si="155"/>
        <v>4.5607500000000005</v>
      </c>
      <c r="L763" s="27">
        <f t="shared" si="156"/>
        <v>381.27869999999996</v>
      </c>
      <c r="M763" s="20">
        <v>4.0998999999999999</v>
      </c>
      <c r="N763" s="9">
        <f t="shared" si="157"/>
        <v>342.75163999999995</v>
      </c>
    </row>
    <row r="764" spans="1:14" ht="13" customHeight="1" x14ac:dyDescent="0.2">
      <c r="A764" s="30" t="s">
        <v>2237</v>
      </c>
      <c r="B764" s="22" t="s">
        <v>2238</v>
      </c>
      <c r="C764" s="22" t="s">
        <v>2239</v>
      </c>
      <c r="D764" s="87" t="s">
        <v>24</v>
      </c>
      <c r="E764" s="84" t="s">
        <v>25</v>
      </c>
      <c r="F764" s="23">
        <v>10</v>
      </c>
      <c r="G764" s="64">
        <f t="shared" si="152"/>
        <v>5.4776400000000001</v>
      </c>
      <c r="H764" s="24">
        <f t="shared" si="153"/>
        <v>457.93070399999999</v>
      </c>
      <c r="I764" s="20">
        <v>4.5647000000000002</v>
      </c>
      <c r="J764" s="24">
        <f t="shared" si="154"/>
        <v>381.60892000000001</v>
      </c>
      <c r="K764" s="25">
        <f t="shared" si="155"/>
        <v>4.1458000000000004</v>
      </c>
      <c r="L764" s="27">
        <f t="shared" si="156"/>
        <v>346.58888000000002</v>
      </c>
      <c r="M764" s="20">
        <v>3.7269000000000001</v>
      </c>
      <c r="N764" s="9">
        <f t="shared" si="157"/>
        <v>311.56883999999997</v>
      </c>
    </row>
    <row r="765" spans="1:14" ht="13" customHeight="1" x14ac:dyDescent="0.2">
      <c r="A765" s="30" t="s">
        <v>2240</v>
      </c>
      <c r="B765" s="22" t="s">
        <v>2241</v>
      </c>
      <c r="C765" s="22" t="s">
        <v>2242</v>
      </c>
      <c r="D765" s="87" t="s">
        <v>24</v>
      </c>
      <c r="E765" s="84" t="s">
        <v>25</v>
      </c>
      <c r="F765" s="23">
        <v>10</v>
      </c>
      <c r="G765" s="64">
        <f t="shared" si="152"/>
        <v>6.6776400000000002</v>
      </c>
      <c r="H765" s="24">
        <f t="shared" si="153"/>
        <v>558.25070399999993</v>
      </c>
      <c r="I765" s="20">
        <v>5.5647000000000002</v>
      </c>
      <c r="J765" s="24">
        <f t="shared" si="154"/>
        <v>465.20891999999998</v>
      </c>
      <c r="K765" s="25">
        <f t="shared" si="155"/>
        <v>5.101</v>
      </c>
      <c r="L765" s="27">
        <f t="shared" si="156"/>
        <v>426.44359999999995</v>
      </c>
      <c r="M765" s="20">
        <v>4.6372999999999998</v>
      </c>
      <c r="N765" s="9">
        <f t="shared" si="157"/>
        <v>387.67827999999997</v>
      </c>
    </row>
    <row r="766" spans="1:14" ht="13" customHeight="1" x14ac:dyDescent="0.2">
      <c r="A766" s="30" t="s">
        <v>2243</v>
      </c>
      <c r="B766" s="22" t="s">
        <v>2244</v>
      </c>
      <c r="C766" s="22" t="s">
        <v>2245</v>
      </c>
      <c r="D766" s="87" t="s">
        <v>24</v>
      </c>
      <c r="E766" s="84" t="s">
        <v>25</v>
      </c>
      <c r="F766" s="23">
        <v>10</v>
      </c>
      <c r="G766" s="64">
        <f t="shared" si="152"/>
        <v>6.4047599999999996</v>
      </c>
      <c r="H766" s="24">
        <f t="shared" si="153"/>
        <v>535.43793599999992</v>
      </c>
      <c r="I766" s="20">
        <v>5.3372999999999999</v>
      </c>
      <c r="J766" s="24">
        <f t="shared" si="154"/>
        <v>446.19827999999995</v>
      </c>
      <c r="K766" s="25">
        <f t="shared" si="155"/>
        <v>4.8925000000000001</v>
      </c>
      <c r="L766" s="27">
        <f t="shared" si="156"/>
        <v>409.01299999999998</v>
      </c>
      <c r="M766" s="20">
        <v>4.4477000000000002</v>
      </c>
      <c r="N766" s="9">
        <f t="shared" si="157"/>
        <v>371.82772</v>
      </c>
    </row>
    <row r="767" spans="1:14" ht="13" customHeight="1" x14ac:dyDescent="0.2">
      <c r="A767" s="30" t="s">
        <v>2246</v>
      </c>
      <c r="B767" s="22" t="s">
        <v>2247</v>
      </c>
      <c r="C767" s="22" t="s">
        <v>2248</v>
      </c>
      <c r="D767" s="87" t="s">
        <v>24</v>
      </c>
      <c r="E767" s="84" t="s">
        <v>25</v>
      </c>
      <c r="F767" s="23">
        <v>10</v>
      </c>
      <c r="G767" s="64">
        <f t="shared" si="152"/>
        <v>5.5946400000000001</v>
      </c>
      <c r="H767" s="24">
        <f t="shared" si="153"/>
        <v>467.711904</v>
      </c>
      <c r="I767" s="20">
        <v>4.6622000000000003</v>
      </c>
      <c r="J767" s="24">
        <f t="shared" si="154"/>
        <v>389.75992000000002</v>
      </c>
      <c r="K767" s="25">
        <f t="shared" si="155"/>
        <v>4.2736999999999998</v>
      </c>
      <c r="L767" s="27">
        <f t="shared" si="156"/>
        <v>357.28132000000005</v>
      </c>
      <c r="M767" s="20">
        <v>3.8852000000000002</v>
      </c>
      <c r="N767" s="9">
        <f t="shared" si="157"/>
        <v>324.80272000000002</v>
      </c>
    </row>
    <row r="768" spans="1:14" ht="13" customHeight="1" x14ac:dyDescent="0.2">
      <c r="A768" s="30" t="s">
        <v>2249</v>
      </c>
      <c r="B768" s="22" t="s">
        <v>2250</v>
      </c>
      <c r="C768" s="22" t="s">
        <v>2251</v>
      </c>
      <c r="D768" s="87" t="s">
        <v>24</v>
      </c>
      <c r="E768" s="84" t="s">
        <v>25</v>
      </c>
      <c r="F768" s="23">
        <v>10</v>
      </c>
      <c r="G768" s="64">
        <f t="shared" si="152"/>
        <v>7.6069199999999997</v>
      </c>
      <c r="H768" s="24">
        <f t="shared" si="153"/>
        <v>635.93851199999995</v>
      </c>
      <c r="I768" s="20">
        <v>6.3391000000000002</v>
      </c>
      <c r="J768" s="24">
        <f t="shared" si="154"/>
        <v>529.94875999999999</v>
      </c>
      <c r="K768" s="25">
        <f t="shared" si="155"/>
        <v>5.8108500000000003</v>
      </c>
      <c r="L768" s="27">
        <f t="shared" si="156"/>
        <v>485.78706</v>
      </c>
      <c r="M768" s="20">
        <v>5.2826000000000004</v>
      </c>
      <c r="N768" s="9">
        <f t="shared" si="157"/>
        <v>441.62536</v>
      </c>
    </row>
    <row r="769" spans="1:14" ht="13" customHeight="1" x14ac:dyDescent="0.2">
      <c r="A769" s="30" t="s">
        <v>2252</v>
      </c>
      <c r="B769" s="22" t="s">
        <v>2253</v>
      </c>
      <c r="C769" s="22" t="s">
        <v>2254</v>
      </c>
      <c r="D769" s="87" t="s">
        <v>24</v>
      </c>
      <c r="E769" s="84" t="s">
        <v>25</v>
      </c>
      <c r="F769" s="23">
        <v>10</v>
      </c>
      <c r="G769" s="64">
        <f t="shared" si="152"/>
        <v>7.367519999999999</v>
      </c>
      <c r="H769" s="24">
        <f t="shared" si="153"/>
        <v>615.92467199999987</v>
      </c>
      <c r="I769" s="20">
        <v>6.1395999999999997</v>
      </c>
      <c r="J769" s="24">
        <f t="shared" si="154"/>
        <v>513.27055999999993</v>
      </c>
      <c r="K769" s="25">
        <f t="shared" si="155"/>
        <v>5.6279500000000002</v>
      </c>
      <c r="L769" s="27">
        <f t="shared" si="156"/>
        <v>470.49661999999995</v>
      </c>
      <c r="M769" s="20">
        <v>5.1162999999999998</v>
      </c>
      <c r="N769" s="9">
        <f t="shared" si="157"/>
        <v>427.72267999999997</v>
      </c>
    </row>
    <row r="770" spans="1:14" ht="13" customHeight="1" x14ac:dyDescent="0.2">
      <c r="A770" s="30" t="s">
        <v>2255</v>
      </c>
      <c r="B770" s="22" t="s">
        <v>2256</v>
      </c>
      <c r="C770" s="22" t="s">
        <v>2257</v>
      </c>
      <c r="D770" s="78" t="s">
        <v>41</v>
      </c>
      <c r="E770" s="84" t="s">
        <v>25</v>
      </c>
      <c r="F770" s="23">
        <v>10</v>
      </c>
      <c r="G770" s="64">
        <f t="shared" si="152"/>
        <v>6.2249999999999996</v>
      </c>
      <c r="H770" s="24">
        <f t="shared" si="153"/>
        <v>520.41</v>
      </c>
      <c r="I770" s="20">
        <v>5.1875</v>
      </c>
      <c r="J770" s="24">
        <f t="shared" si="154"/>
        <v>433.67499999999995</v>
      </c>
      <c r="K770" s="25">
        <f t="shared" si="155"/>
        <v>4.7552500000000002</v>
      </c>
      <c r="L770" s="27">
        <f t="shared" si="156"/>
        <v>397.53890000000001</v>
      </c>
      <c r="M770" s="20">
        <v>4.3230000000000004</v>
      </c>
      <c r="N770" s="9">
        <f t="shared" si="157"/>
        <v>361.40280000000001</v>
      </c>
    </row>
    <row r="771" spans="1:14" ht="13" customHeight="1" x14ac:dyDescent="0.2">
      <c r="A771" s="30" t="s">
        <v>2258</v>
      </c>
      <c r="B771" s="22" t="s">
        <v>2259</v>
      </c>
      <c r="C771" s="22" t="s">
        <v>2260</v>
      </c>
      <c r="D771" s="87" t="s">
        <v>24</v>
      </c>
      <c r="E771" s="84" t="s">
        <v>25</v>
      </c>
      <c r="F771" s="23">
        <v>10</v>
      </c>
      <c r="G771" s="64">
        <f t="shared" si="152"/>
        <v>8.9690399999999997</v>
      </c>
      <c r="H771" s="24">
        <f t="shared" si="153"/>
        <v>749.81174399999986</v>
      </c>
      <c r="I771" s="20">
        <v>7.4741999999999997</v>
      </c>
      <c r="J771" s="24">
        <f t="shared" si="154"/>
        <v>624.84311999999989</v>
      </c>
      <c r="K771" s="25">
        <f t="shared" si="155"/>
        <v>6.8513500000000001</v>
      </c>
      <c r="L771" s="27">
        <f t="shared" si="156"/>
        <v>572.77285999999992</v>
      </c>
      <c r="M771" s="20">
        <v>6.2285000000000004</v>
      </c>
      <c r="N771" s="9">
        <f t="shared" si="157"/>
        <v>520.70259999999996</v>
      </c>
    </row>
    <row r="772" spans="1:14" ht="13" customHeight="1" x14ac:dyDescent="0.2">
      <c r="A772" s="30" t="s">
        <v>2261</v>
      </c>
      <c r="B772" s="22" t="s">
        <v>2262</v>
      </c>
      <c r="C772" s="22" t="s">
        <v>2263</v>
      </c>
      <c r="D772" s="87" t="s">
        <v>24</v>
      </c>
      <c r="E772" s="84" t="s">
        <v>25</v>
      </c>
      <c r="F772" s="23">
        <v>10</v>
      </c>
      <c r="G772" s="64">
        <f t="shared" si="152"/>
        <v>8.1286799999999992</v>
      </c>
      <c r="H772" s="24">
        <f t="shared" si="153"/>
        <v>679.55764799999997</v>
      </c>
      <c r="I772" s="20">
        <v>6.7739000000000003</v>
      </c>
      <c r="J772" s="24">
        <f t="shared" si="154"/>
        <v>566.29804000000001</v>
      </c>
      <c r="K772" s="25">
        <f t="shared" si="155"/>
        <v>6.2094000000000005</v>
      </c>
      <c r="L772" s="27">
        <f t="shared" si="156"/>
        <v>519.10583999999994</v>
      </c>
      <c r="M772" s="20">
        <v>5.6448999999999998</v>
      </c>
      <c r="N772" s="9">
        <f t="shared" si="157"/>
        <v>471.91363999999993</v>
      </c>
    </row>
    <row r="773" spans="1:14" ht="13" customHeight="1" x14ac:dyDescent="0.2">
      <c r="A773" s="30" t="s">
        <v>2264</v>
      </c>
      <c r="B773" s="22" t="s">
        <v>2265</v>
      </c>
      <c r="C773" s="22" t="s">
        <v>2266</v>
      </c>
      <c r="D773" s="87" t="s">
        <v>24</v>
      </c>
      <c r="E773" s="84" t="s">
        <v>25</v>
      </c>
      <c r="F773" s="23">
        <v>10</v>
      </c>
      <c r="G773" s="64">
        <f t="shared" si="152"/>
        <v>6.4775999999999998</v>
      </c>
      <c r="H773" s="24">
        <f t="shared" si="153"/>
        <v>541.52735999999993</v>
      </c>
      <c r="I773" s="20">
        <v>5.3979999999999997</v>
      </c>
      <c r="J773" s="24">
        <f t="shared" si="154"/>
        <v>451.27279999999996</v>
      </c>
      <c r="K773" s="25">
        <f t="shared" si="155"/>
        <v>4.94815</v>
      </c>
      <c r="L773" s="27">
        <f t="shared" si="156"/>
        <v>413.66534000000001</v>
      </c>
      <c r="M773" s="20">
        <v>4.4983000000000004</v>
      </c>
      <c r="N773" s="9">
        <f t="shared" si="157"/>
        <v>376.05788000000001</v>
      </c>
    </row>
    <row r="774" spans="1:14" ht="13" customHeight="1" x14ac:dyDescent="0.2">
      <c r="A774" s="30" t="s">
        <v>2267</v>
      </c>
      <c r="B774" s="22" t="s">
        <v>2268</v>
      </c>
      <c r="C774" s="22" t="s">
        <v>2269</v>
      </c>
      <c r="D774" s="87" t="s">
        <v>24</v>
      </c>
      <c r="E774" s="84" t="s">
        <v>25</v>
      </c>
      <c r="F774" s="23">
        <v>10</v>
      </c>
      <c r="G774" s="64">
        <f t="shared" si="152"/>
        <v>9.5517599999999998</v>
      </c>
      <c r="H774" s="24">
        <f t="shared" si="153"/>
        <v>798.52713599999993</v>
      </c>
      <c r="I774" s="20">
        <v>7.9598000000000004</v>
      </c>
      <c r="J774" s="24">
        <f t="shared" si="154"/>
        <v>665.43927999999994</v>
      </c>
      <c r="K774" s="25">
        <f t="shared" si="155"/>
        <v>7.2965</v>
      </c>
      <c r="L774" s="27">
        <f t="shared" si="156"/>
        <v>609.98739999999998</v>
      </c>
      <c r="M774" s="20">
        <v>6.6332000000000004</v>
      </c>
      <c r="N774" s="9">
        <f t="shared" si="157"/>
        <v>554.53552000000002</v>
      </c>
    </row>
    <row r="775" spans="1:14" ht="13" customHeight="1" x14ac:dyDescent="0.2">
      <c r="A775" s="30" t="s">
        <v>2270</v>
      </c>
      <c r="B775" s="22" t="s">
        <v>2271</v>
      </c>
      <c r="C775" s="22" t="s">
        <v>2272</v>
      </c>
      <c r="D775" s="87" t="s">
        <v>24</v>
      </c>
      <c r="E775" s="84" t="s">
        <v>25</v>
      </c>
      <c r="F775" s="23">
        <v>10</v>
      </c>
      <c r="G775" s="64">
        <f t="shared" si="152"/>
        <v>8.5546799999999994</v>
      </c>
      <c r="H775" s="24">
        <f t="shared" si="153"/>
        <v>715.17124799999988</v>
      </c>
      <c r="I775" s="20">
        <v>7.1288999999999998</v>
      </c>
      <c r="J775" s="24">
        <f t="shared" si="154"/>
        <v>595.9760399999999</v>
      </c>
      <c r="K775" s="25">
        <f t="shared" si="155"/>
        <v>6.5348500000000005</v>
      </c>
      <c r="L775" s="27">
        <f t="shared" si="156"/>
        <v>546.31345999999996</v>
      </c>
      <c r="M775" s="20">
        <v>5.9408000000000003</v>
      </c>
      <c r="N775" s="9">
        <f t="shared" si="157"/>
        <v>496.65087999999997</v>
      </c>
    </row>
    <row r="776" spans="1:14" s="86" customFormat="1" ht="50" customHeight="1" x14ac:dyDescent="0.2">
      <c r="A776" s="102" t="s">
        <v>2273</v>
      </c>
      <c r="B776" s="91"/>
      <c r="C776" s="99"/>
      <c r="D776" s="90"/>
      <c r="E776" s="90"/>
      <c r="F776" s="90"/>
      <c r="G776" s="90"/>
      <c r="H776" s="90"/>
      <c r="I776" s="90"/>
      <c r="J776" s="90"/>
      <c r="K776" s="90"/>
      <c r="L776" s="90"/>
      <c r="M776" s="90"/>
      <c r="N776" s="91"/>
    </row>
    <row r="777" spans="1:14" ht="13" customHeight="1" x14ac:dyDescent="0.2">
      <c r="A777" s="92" t="s">
        <v>2274</v>
      </c>
      <c r="B777" s="90"/>
      <c r="C777" s="90"/>
      <c r="D777" s="90"/>
      <c r="E777" s="90"/>
      <c r="F777" s="90"/>
      <c r="G777" s="90"/>
      <c r="H777" s="90"/>
      <c r="I777" s="90"/>
      <c r="J777" s="90"/>
      <c r="K777" s="90"/>
      <c r="L777" s="90"/>
      <c r="M777" s="90"/>
      <c r="N777" s="91"/>
    </row>
    <row r="778" spans="1:14" ht="13" customHeight="1" x14ac:dyDescent="0.2">
      <c r="A778" s="30" t="s">
        <v>2275</v>
      </c>
      <c r="B778" s="72" t="s">
        <v>2276</v>
      </c>
      <c r="C778" s="72" t="s">
        <v>2277</v>
      </c>
      <c r="D778" s="88" t="s">
        <v>24</v>
      </c>
      <c r="E778" s="82" t="s">
        <v>25</v>
      </c>
      <c r="F778" s="23">
        <v>10</v>
      </c>
      <c r="G778" s="64">
        <f t="shared" ref="G778:H781" si="158">I778*1.2</f>
        <v>12.40488</v>
      </c>
      <c r="H778" s="24">
        <f t="shared" si="158"/>
        <v>1037.0479679999999</v>
      </c>
      <c r="I778" s="25">
        <v>10.337400000000001</v>
      </c>
      <c r="J778" s="24">
        <f>I778*$E$3</f>
        <v>864.20663999999999</v>
      </c>
      <c r="K778" s="25">
        <f t="shared" ref="K778:L781" si="159">(I778+M778)/2</f>
        <v>9.475950000000001</v>
      </c>
      <c r="L778" s="27">
        <f t="shared" si="159"/>
        <v>792.18941999999993</v>
      </c>
      <c r="M778" s="25">
        <v>8.6144999999999996</v>
      </c>
      <c r="N778" s="9">
        <f>M778*$E$3</f>
        <v>720.17219999999986</v>
      </c>
    </row>
    <row r="779" spans="1:14" ht="13" customHeight="1" x14ac:dyDescent="0.2">
      <c r="A779" s="30" t="s">
        <v>2278</v>
      </c>
      <c r="B779" s="72" t="s">
        <v>2279</v>
      </c>
      <c r="C779" s="72" t="s">
        <v>2280</v>
      </c>
      <c r="D779" s="70" t="s">
        <v>126</v>
      </c>
      <c r="E779" s="82" t="s">
        <v>25</v>
      </c>
      <c r="F779" s="23">
        <v>6</v>
      </c>
      <c r="G779" s="64">
        <f t="shared" si="158"/>
        <v>12.40488</v>
      </c>
      <c r="H779" s="24">
        <f t="shared" si="158"/>
        <v>1037.0479679999999</v>
      </c>
      <c r="I779" s="25">
        <v>10.337400000000001</v>
      </c>
      <c r="J779" s="24">
        <f>I779*$E$3</f>
        <v>864.20663999999999</v>
      </c>
      <c r="K779" s="25">
        <f t="shared" si="159"/>
        <v>9.475950000000001</v>
      </c>
      <c r="L779" s="27">
        <f t="shared" si="159"/>
        <v>792.18941999999993</v>
      </c>
      <c r="M779" s="25">
        <v>8.6144999999999996</v>
      </c>
      <c r="N779" s="9">
        <f>M779*$E$3</f>
        <v>720.17219999999986</v>
      </c>
    </row>
    <row r="780" spans="1:14" ht="13" customHeight="1" x14ac:dyDescent="0.2">
      <c r="A780" s="30" t="s">
        <v>2281</v>
      </c>
      <c r="B780" s="11" t="s">
        <v>2282</v>
      </c>
      <c r="C780" s="72" t="s">
        <v>2283</v>
      </c>
      <c r="D780" s="82" t="s">
        <v>126</v>
      </c>
      <c r="E780" s="82" t="s">
        <v>25</v>
      </c>
      <c r="F780" s="23">
        <v>10</v>
      </c>
      <c r="G780" s="64">
        <f t="shared" si="158"/>
        <v>12.40488</v>
      </c>
      <c r="H780" s="24">
        <f t="shared" si="158"/>
        <v>1037.0479679999999</v>
      </c>
      <c r="I780" s="25">
        <v>10.337400000000001</v>
      </c>
      <c r="J780" s="24">
        <f>I780*$E$3</f>
        <v>864.20663999999999</v>
      </c>
      <c r="K780" s="25">
        <f t="shared" si="159"/>
        <v>9.475950000000001</v>
      </c>
      <c r="L780" s="27">
        <f t="shared" si="159"/>
        <v>792.18941999999993</v>
      </c>
      <c r="M780" s="25">
        <v>8.6144999999999996</v>
      </c>
      <c r="N780" s="9">
        <f>M780*$E$3</f>
        <v>720.17219999999986</v>
      </c>
    </row>
    <row r="781" spans="1:14" ht="13" customHeight="1" x14ac:dyDescent="0.2">
      <c r="A781" s="30" t="s">
        <v>2284</v>
      </c>
      <c r="B781" s="11" t="s">
        <v>2285</v>
      </c>
      <c r="C781" s="72" t="s">
        <v>2286</v>
      </c>
      <c r="D781" s="82" t="s">
        <v>126</v>
      </c>
      <c r="E781" s="82" t="s">
        <v>25</v>
      </c>
      <c r="F781" s="23">
        <v>6</v>
      </c>
      <c r="G781" s="64">
        <f t="shared" si="158"/>
        <v>11.693879999999998</v>
      </c>
      <c r="H781" s="24">
        <f t="shared" si="158"/>
        <v>977.60836799999981</v>
      </c>
      <c r="I781" s="25">
        <v>9.7448999999999995</v>
      </c>
      <c r="J781" s="24">
        <f>I781*$E$3</f>
        <v>814.67363999999986</v>
      </c>
      <c r="K781" s="25">
        <f t="shared" si="159"/>
        <v>8.9328499999999984</v>
      </c>
      <c r="L781" s="27">
        <f t="shared" si="159"/>
        <v>746.78625999999986</v>
      </c>
      <c r="M781" s="25">
        <v>8.1207999999999991</v>
      </c>
      <c r="N781" s="9">
        <f>M781*$E$3</f>
        <v>678.89887999999985</v>
      </c>
    </row>
    <row r="782" spans="1:14" ht="13" customHeight="1" x14ac:dyDescent="0.2">
      <c r="A782" s="92" t="s">
        <v>2287</v>
      </c>
      <c r="B782" s="90"/>
      <c r="C782" s="90"/>
      <c r="D782" s="90"/>
      <c r="E782" s="90"/>
      <c r="F782" s="90"/>
      <c r="G782" s="90"/>
      <c r="H782" s="90"/>
      <c r="I782" s="90"/>
      <c r="J782" s="90"/>
      <c r="K782" s="90"/>
      <c r="L782" s="90"/>
      <c r="M782" s="90"/>
      <c r="N782" s="91"/>
    </row>
    <row r="783" spans="1:14" ht="13" customHeight="1" x14ac:dyDescent="0.2">
      <c r="A783" s="30" t="s">
        <v>2288</v>
      </c>
      <c r="B783" s="72" t="s">
        <v>2289</v>
      </c>
      <c r="C783" s="72" t="s">
        <v>2290</v>
      </c>
      <c r="D783" s="88" t="s">
        <v>24</v>
      </c>
      <c r="E783" s="82" t="s">
        <v>25</v>
      </c>
      <c r="F783" s="23">
        <v>10</v>
      </c>
      <c r="G783" s="64">
        <f t="shared" ref="G783:H786" si="160">I783*1.2</f>
        <v>12.704880000000001</v>
      </c>
      <c r="H783" s="24">
        <f t="shared" si="160"/>
        <v>1062.127968</v>
      </c>
      <c r="I783" s="20">
        <v>10.587400000000001</v>
      </c>
      <c r="J783" s="24">
        <f>I783*$E$3</f>
        <v>885.10663999999997</v>
      </c>
      <c r="K783" s="25">
        <f t="shared" ref="K783:L786" si="161">(I783+M783)/2</f>
        <v>9.7051000000000016</v>
      </c>
      <c r="L783" s="27">
        <f t="shared" si="161"/>
        <v>811.34636</v>
      </c>
      <c r="M783" s="20">
        <v>8.8228000000000009</v>
      </c>
      <c r="N783" s="9">
        <f>M783*$E$3</f>
        <v>737.58608000000004</v>
      </c>
    </row>
    <row r="784" spans="1:14" ht="13" customHeight="1" x14ac:dyDescent="0.2">
      <c r="A784" s="30" t="s">
        <v>2291</v>
      </c>
      <c r="B784" s="72" t="s">
        <v>2292</v>
      </c>
      <c r="C784" s="72" t="s">
        <v>2293</v>
      </c>
      <c r="D784" s="88" t="s">
        <v>24</v>
      </c>
      <c r="E784" s="82" t="s">
        <v>25</v>
      </c>
      <c r="F784" s="23">
        <v>6</v>
      </c>
      <c r="G784" s="64">
        <f t="shared" si="160"/>
        <v>12.704880000000001</v>
      </c>
      <c r="H784" s="24">
        <f t="shared" si="160"/>
        <v>1062.127968</v>
      </c>
      <c r="I784" s="20">
        <v>10.587400000000001</v>
      </c>
      <c r="J784" s="24">
        <f>I784*$E$3</f>
        <v>885.10663999999997</v>
      </c>
      <c r="K784" s="25">
        <f t="shared" si="161"/>
        <v>9.7051000000000016</v>
      </c>
      <c r="L784" s="27">
        <f t="shared" si="161"/>
        <v>811.34636</v>
      </c>
      <c r="M784" s="20">
        <v>8.8228000000000009</v>
      </c>
      <c r="N784" s="9">
        <f>M784*$E$3</f>
        <v>737.58608000000004</v>
      </c>
    </row>
    <row r="785" spans="1:14" ht="13" customHeight="1" x14ac:dyDescent="0.2">
      <c r="A785" s="30" t="s">
        <v>2294</v>
      </c>
      <c r="B785" s="11" t="s">
        <v>2295</v>
      </c>
      <c r="C785" s="72" t="s">
        <v>2296</v>
      </c>
      <c r="D785" s="88" t="s">
        <v>24</v>
      </c>
      <c r="E785" s="82" t="s">
        <v>25</v>
      </c>
      <c r="F785" s="23">
        <v>10</v>
      </c>
      <c r="G785" s="64">
        <f t="shared" si="160"/>
        <v>12.704880000000001</v>
      </c>
      <c r="H785" s="24">
        <f t="shared" si="160"/>
        <v>1062.127968</v>
      </c>
      <c r="I785" s="20">
        <v>10.587400000000001</v>
      </c>
      <c r="J785" s="24">
        <f>I785*$E$3</f>
        <v>885.10663999999997</v>
      </c>
      <c r="K785" s="25">
        <f t="shared" si="161"/>
        <v>9.7051000000000016</v>
      </c>
      <c r="L785" s="27">
        <f t="shared" si="161"/>
        <v>811.34636</v>
      </c>
      <c r="M785" s="20">
        <v>8.8228000000000009</v>
      </c>
      <c r="N785" s="9">
        <f>M785*$E$3</f>
        <v>737.58608000000004</v>
      </c>
    </row>
    <row r="786" spans="1:14" ht="13" customHeight="1" x14ac:dyDescent="0.2">
      <c r="A786" s="30" t="s">
        <v>2297</v>
      </c>
      <c r="B786" s="11" t="s">
        <v>2298</v>
      </c>
      <c r="C786" s="72" t="s">
        <v>2299</v>
      </c>
      <c r="D786" s="88" t="s">
        <v>24</v>
      </c>
      <c r="E786" s="82" t="s">
        <v>25</v>
      </c>
      <c r="F786" s="23">
        <v>6</v>
      </c>
      <c r="G786" s="64">
        <f t="shared" si="160"/>
        <v>12.704880000000001</v>
      </c>
      <c r="H786" s="24">
        <f t="shared" si="160"/>
        <v>1062.127968</v>
      </c>
      <c r="I786" s="20">
        <v>10.587400000000001</v>
      </c>
      <c r="J786" s="24">
        <f>I786*$E$3</f>
        <v>885.10663999999997</v>
      </c>
      <c r="K786" s="25">
        <f t="shared" si="161"/>
        <v>9.7051000000000016</v>
      </c>
      <c r="L786" s="27">
        <f t="shared" si="161"/>
        <v>811.34636</v>
      </c>
      <c r="M786" s="20">
        <v>8.8228000000000009</v>
      </c>
      <c r="N786" s="9">
        <f>M786*$E$3</f>
        <v>737.58608000000004</v>
      </c>
    </row>
    <row r="787" spans="1:14" ht="13" customHeight="1" x14ac:dyDescent="0.2">
      <c r="A787" s="92" t="s">
        <v>2300</v>
      </c>
      <c r="B787" s="90"/>
      <c r="C787" s="90"/>
      <c r="D787" s="90"/>
      <c r="E787" s="90"/>
      <c r="F787" s="90"/>
      <c r="G787" s="90"/>
      <c r="H787" s="90"/>
      <c r="I787" s="90"/>
      <c r="J787" s="90"/>
      <c r="K787" s="90"/>
      <c r="L787" s="90"/>
      <c r="M787" s="90"/>
      <c r="N787" s="91"/>
    </row>
    <row r="788" spans="1:14" ht="13" customHeight="1" x14ac:dyDescent="0.2">
      <c r="A788" s="30" t="s">
        <v>2301</v>
      </c>
      <c r="B788" s="72" t="s">
        <v>2302</v>
      </c>
      <c r="C788" s="72" t="s">
        <v>2303</v>
      </c>
      <c r="D788" s="88" t="s">
        <v>24</v>
      </c>
      <c r="E788" s="82" t="s">
        <v>25</v>
      </c>
      <c r="F788" s="23">
        <v>10</v>
      </c>
      <c r="G788" s="64">
        <f t="shared" ref="G788:H791" si="162">I788*1.2</f>
        <v>14.552039999999998</v>
      </c>
      <c r="H788" s="24">
        <f t="shared" si="162"/>
        <v>1216.5505439999997</v>
      </c>
      <c r="I788" s="20">
        <v>12.1267</v>
      </c>
      <c r="J788" s="24">
        <f>I788*$E$3</f>
        <v>1013.7921199999998</v>
      </c>
      <c r="K788" s="25">
        <f t="shared" ref="K788:L791" si="163">(I788+M788)/2</f>
        <v>11.116099999999999</v>
      </c>
      <c r="L788" s="27">
        <f t="shared" si="163"/>
        <v>929.30595999999991</v>
      </c>
      <c r="M788" s="20">
        <v>10.105499999999999</v>
      </c>
      <c r="N788" s="9">
        <f>M788*$E$3</f>
        <v>844.81979999999987</v>
      </c>
    </row>
    <row r="789" spans="1:14" ht="13" customHeight="1" x14ac:dyDescent="0.2">
      <c r="A789" s="30" t="s">
        <v>2304</v>
      </c>
      <c r="B789" s="72" t="s">
        <v>2305</v>
      </c>
      <c r="C789" s="72" t="s">
        <v>2306</v>
      </c>
      <c r="D789" s="88" t="s">
        <v>24</v>
      </c>
      <c r="E789" s="82" t="s">
        <v>25</v>
      </c>
      <c r="F789" s="23">
        <v>6</v>
      </c>
      <c r="G789" s="64">
        <f t="shared" si="162"/>
        <v>14.552039999999998</v>
      </c>
      <c r="H789" s="24">
        <f t="shared" si="162"/>
        <v>1216.5505439999997</v>
      </c>
      <c r="I789" s="20">
        <v>12.1267</v>
      </c>
      <c r="J789" s="24">
        <f>I789*$E$3</f>
        <v>1013.7921199999998</v>
      </c>
      <c r="K789" s="25">
        <f t="shared" si="163"/>
        <v>11.116099999999999</v>
      </c>
      <c r="L789" s="27">
        <f t="shared" si="163"/>
        <v>929.30595999999991</v>
      </c>
      <c r="M789" s="20">
        <v>10.105499999999999</v>
      </c>
      <c r="N789" s="9">
        <f>M789*$E$3</f>
        <v>844.81979999999987</v>
      </c>
    </row>
    <row r="790" spans="1:14" ht="13" customHeight="1" x14ac:dyDescent="0.2">
      <c r="A790" s="30" t="s">
        <v>2307</v>
      </c>
      <c r="B790" s="11" t="s">
        <v>2308</v>
      </c>
      <c r="C790" s="72" t="s">
        <v>2309</v>
      </c>
      <c r="D790" s="88" t="s">
        <v>24</v>
      </c>
      <c r="E790" s="82" t="s">
        <v>25</v>
      </c>
      <c r="F790" s="23">
        <v>10</v>
      </c>
      <c r="G790" s="64">
        <f t="shared" si="162"/>
        <v>14.552039999999998</v>
      </c>
      <c r="H790" s="24">
        <f t="shared" si="162"/>
        <v>1216.5505439999997</v>
      </c>
      <c r="I790" s="20">
        <v>12.1267</v>
      </c>
      <c r="J790" s="24">
        <f>I790*$E$3</f>
        <v>1013.7921199999998</v>
      </c>
      <c r="K790" s="25">
        <f t="shared" si="163"/>
        <v>11.116099999999999</v>
      </c>
      <c r="L790" s="27">
        <f t="shared" si="163"/>
        <v>929.30595999999991</v>
      </c>
      <c r="M790" s="20">
        <v>10.105499999999999</v>
      </c>
      <c r="N790" s="9">
        <f>M790*$E$3</f>
        <v>844.81979999999987</v>
      </c>
    </row>
    <row r="791" spans="1:14" ht="13" customHeight="1" x14ac:dyDescent="0.2">
      <c r="A791" s="30" t="s">
        <v>2310</v>
      </c>
      <c r="B791" s="11" t="s">
        <v>2311</v>
      </c>
      <c r="C791" s="72" t="s">
        <v>2312</v>
      </c>
      <c r="D791" s="88" t="s">
        <v>24</v>
      </c>
      <c r="E791" s="82" t="s">
        <v>25</v>
      </c>
      <c r="F791" s="23">
        <v>6</v>
      </c>
      <c r="G791" s="64">
        <f t="shared" si="162"/>
        <v>14.552039999999998</v>
      </c>
      <c r="H791" s="24">
        <f t="shared" si="162"/>
        <v>1216.5505439999997</v>
      </c>
      <c r="I791" s="20">
        <v>12.1267</v>
      </c>
      <c r="J791" s="24">
        <f>I791*$E$3</f>
        <v>1013.7921199999998</v>
      </c>
      <c r="K791" s="25">
        <f t="shared" si="163"/>
        <v>11.116099999999999</v>
      </c>
      <c r="L791" s="27">
        <f t="shared" si="163"/>
        <v>929.30595999999991</v>
      </c>
      <c r="M791" s="20">
        <v>10.105499999999999</v>
      </c>
      <c r="N791" s="9">
        <f>M791*$E$3</f>
        <v>844.81979999999987</v>
      </c>
    </row>
    <row r="792" spans="1:14" ht="13" customHeight="1" x14ac:dyDescent="0.2">
      <c r="A792" s="92" t="s">
        <v>2313</v>
      </c>
      <c r="B792" s="90"/>
      <c r="C792" s="90"/>
      <c r="D792" s="90"/>
      <c r="E792" s="90"/>
      <c r="F792" s="90"/>
      <c r="G792" s="90"/>
      <c r="H792" s="90"/>
      <c r="I792" s="90"/>
      <c r="J792" s="90"/>
      <c r="K792" s="90"/>
      <c r="L792" s="90"/>
      <c r="M792" s="90"/>
      <c r="N792" s="91"/>
    </row>
    <row r="793" spans="1:14" ht="13" customHeight="1" x14ac:dyDescent="0.2">
      <c r="A793" s="30" t="s">
        <v>2314</v>
      </c>
      <c r="B793" s="72" t="s">
        <v>2315</v>
      </c>
      <c r="C793" s="72" t="s">
        <v>2316</v>
      </c>
      <c r="D793" s="88" t="s">
        <v>24</v>
      </c>
      <c r="E793" s="82" t="s">
        <v>25</v>
      </c>
      <c r="F793" s="23">
        <v>10</v>
      </c>
      <c r="G793" s="64">
        <f t="shared" ref="G793:H797" si="164">I793*1.2</f>
        <v>14.540759999999999</v>
      </c>
      <c r="H793" s="24">
        <f t="shared" si="164"/>
        <v>1215.607536</v>
      </c>
      <c r="I793" s="20">
        <v>12.1173</v>
      </c>
      <c r="J793" s="24">
        <f>I793*$E$3</f>
        <v>1013.0062799999999</v>
      </c>
      <c r="K793" s="25">
        <f t="shared" ref="K793:L797" si="165">(I793+M793)/2</f>
        <v>11.1075</v>
      </c>
      <c r="L793" s="27">
        <f t="shared" si="165"/>
        <v>928.58699999999999</v>
      </c>
      <c r="M793" s="20">
        <v>10.0977</v>
      </c>
      <c r="N793" s="9">
        <f>M793*$E$3</f>
        <v>844.16771999999992</v>
      </c>
    </row>
    <row r="794" spans="1:14" ht="13" customHeight="1" x14ac:dyDescent="0.2">
      <c r="A794" s="30" t="s">
        <v>2317</v>
      </c>
      <c r="B794" s="72" t="s">
        <v>2318</v>
      </c>
      <c r="C794" s="72" t="s">
        <v>2319</v>
      </c>
      <c r="D794" s="88" t="s">
        <v>24</v>
      </c>
      <c r="E794" s="82" t="s">
        <v>25</v>
      </c>
      <c r="F794" s="23">
        <v>6</v>
      </c>
      <c r="G794" s="64">
        <f t="shared" si="164"/>
        <v>14.540759999999999</v>
      </c>
      <c r="H794" s="24">
        <f t="shared" si="164"/>
        <v>1215.607536</v>
      </c>
      <c r="I794" s="20">
        <v>12.1173</v>
      </c>
      <c r="J794" s="24">
        <f>I794*$E$3</f>
        <v>1013.0062799999999</v>
      </c>
      <c r="K794" s="25">
        <f t="shared" si="165"/>
        <v>11.1075</v>
      </c>
      <c r="L794" s="27">
        <f t="shared" si="165"/>
        <v>928.58699999999999</v>
      </c>
      <c r="M794" s="20">
        <v>10.0977</v>
      </c>
      <c r="N794" s="9">
        <f>M794*$E$3</f>
        <v>844.16771999999992</v>
      </c>
    </row>
    <row r="795" spans="1:14" ht="13" customHeight="1" x14ac:dyDescent="0.2">
      <c r="A795" s="30" t="s">
        <v>2320</v>
      </c>
      <c r="B795" s="72" t="s">
        <v>2321</v>
      </c>
      <c r="C795" s="72" t="s">
        <v>2322</v>
      </c>
      <c r="D795" s="88" t="s">
        <v>24</v>
      </c>
      <c r="E795" s="82" t="s">
        <v>25</v>
      </c>
      <c r="F795" s="23">
        <v>6</v>
      </c>
      <c r="G795" s="64">
        <f t="shared" si="164"/>
        <v>24.886320000000001</v>
      </c>
      <c r="H795" s="24">
        <f t="shared" si="164"/>
        <v>2080.4963519999997</v>
      </c>
      <c r="I795" s="20">
        <v>20.738600000000002</v>
      </c>
      <c r="J795" s="24">
        <f>I795*$E$3</f>
        <v>1733.7469599999999</v>
      </c>
      <c r="K795" s="20">
        <f t="shared" si="165"/>
        <v>19.010400000000001</v>
      </c>
      <c r="L795" s="27">
        <f t="shared" si="165"/>
        <v>1589.26944</v>
      </c>
      <c r="M795" s="20">
        <v>17.2822</v>
      </c>
      <c r="N795" s="9">
        <f>M795*$E$3</f>
        <v>1444.7919199999999</v>
      </c>
    </row>
    <row r="796" spans="1:14" ht="13" customHeight="1" x14ac:dyDescent="0.2">
      <c r="A796" s="30" t="s">
        <v>2323</v>
      </c>
      <c r="B796" s="11" t="s">
        <v>2324</v>
      </c>
      <c r="C796" s="72" t="s">
        <v>2325</v>
      </c>
      <c r="D796" s="88" t="s">
        <v>24</v>
      </c>
      <c r="E796" s="82" t="s">
        <v>25</v>
      </c>
      <c r="F796" s="23">
        <v>10</v>
      </c>
      <c r="G796" s="64">
        <f t="shared" si="164"/>
        <v>14.540759999999999</v>
      </c>
      <c r="H796" s="24">
        <f t="shared" si="164"/>
        <v>1215.607536</v>
      </c>
      <c r="I796" s="20">
        <v>12.1173</v>
      </c>
      <c r="J796" s="24">
        <f>I796*$E$3</f>
        <v>1013.0062799999999</v>
      </c>
      <c r="K796" s="25">
        <f t="shared" si="165"/>
        <v>11.1075</v>
      </c>
      <c r="L796" s="27">
        <f t="shared" si="165"/>
        <v>928.58699999999999</v>
      </c>
      <c r="M796" s="20">
        <v>10.0977</v>
      </c>
      <c r="N796" s="9">
        <f>M796*$E$3</f>
        <v>844.16771999999992</v>
      </c>
    </row>
    <row r="797" spans="1:14" ht="13" customHeight="1" x14ac:dyDescent="0.2">
      <c r="A797" s="30" t="s">
        <v>2326</v>
      </c>
      <c r="B797" s="11" t="s">
        <v>2327</v>
      </c>
      <c r="C797" s="72" t="s">
        <v>2328</v>
      </c>
      <c r="D797" s="88" t="s">
        <v>24</v>
      </c>
      <c r="E797" s="82" t="s">
        <v>25</v>
      </c>
      <c r="F797" s="23">
        <v>6</v>
      </c>
      <c r="G797" s="64">
        <f t="shared" si="164"/>
        <v>14.540759999999999</v>
      </c>
      <c r="H797" s="24">
        <f t="shared" si="164"/>
        <v>1215.607536</v>
      </c>
      <c r="I797" s="20">
        <v>12.1173</v>
      </c>
      <c r="J797" s="24">
        <f>I797*$E$3</f>
        <v>1013.0062799999999</v>
      </c>
      <c r="K797" s="25">
        <f t="shared" si="165"/>
        <v>11.1075</v>
      </c>
      <c r="L797" s="27">
        <f t="shared" si="165"/>
        <v>928.58699999999999</v>
      </c>
      <c r="M797" s="20">
        <v>10.0977</v>
      </c>
      <c r="N797" s="9">
        <f>M797*$E$3</f>
        <v>844.16771999999992</v>
      </c>
    </row>
    <row r="798" spans="1:14" ht="13" customHeight="1" x14ac:dyDescent="0.2">
      <c r="A798" s="92" t="s">
        <v>2329</v>
      </c>
      <c r="B798" s="90"/>
      <c r="C798" s="90"/>
      <c r="D798" s="90"/>
      <c r="E798" s="90"/>
      <c r="F798" s="90"/>
      <c r="G798" s="90"/>
      <c r="H798" s="90"/>
      <c r="I798" s="90"/>
      <c r="J798" s="90"/>
      <c r="K798" s="90"/>
      <c r="L798" s="90"/>
      <c r="M798" s="90"/>
      <c r="N798" s="91"/>
    </row>
    <row r="799" spans="1:14" ht="13" customHeight="1" x14ac:dyDescent="0.2">
      <c r="A799" s="30" t="s">
        <v>2330</v>
      </c>
      <c r="B799" s="72" t="s">
        <v>2331</v>
      </c>
      <c r="C799" s="72" t="s">
        <v>2332</v>
      </c>
      <c r="D799" s="88" t="s">
        <v>24</v>
      </c>
      <c r="E799" s="82" t="s">
        <v>25</v>
      </c>
      <c r="F799" s="23">
        <v>10</v>
      </c>
      <c r="G799" s="64">
        <f t="shared" ref="G799:H803" si="166">I799*1.2</f>
        <v>14.80968</v>
      </c>
      <c r="H799" s="24">
        <f t="shared" si="166"/>
        <v>1238.0892479999998</v>
      </c>
      <c r="I799" s="20">
        <v>12.3414</v>
      </c>
      <c r="J799" s="24">
        <f>I799*$E$3</f>
        <v>1031.7410399999999</v>
      </c>
      <c r="K799" s="25">
        <f t="shared" ref="K799:L803" si="167">(I799+M799)/2</f>
        <v>11.312950000000001</v>
      </c>
      <c r="L799" s="27">
        <f t="shared" si="167"/>
        <v>945.76261999999997</v>
      </c>
      <c r="M799" s="20">
        <v>10.2845</v>
      </c>
      <c r="N799" s="9">
        <f>M799*$E$3</f>
        <v>859.78419999999994</v>
      </c>
    </row>
    <row r="800" spans="1:14" ht="13" customHeight="1" x14ac:dyDescent="0.2">
      <c r="A800" s="30" t="s">
        <v>2333</v>
      </c>
      <c r="B800" s="72" t="s">
        <v>2334</v>
      </c>
      <c r="C800" s="72" t="s">
        <v>2335</v>
      </c>
      <c r="D800" s="88" t="s">
        <v>24</v>
      </c>
      <c r="E800" s="82" t="s">
        <v>25</v>
      </c>
      <c r="F800" s="23">
        <v>6</v>
      </c>
      <c r="G800" s="64">
        <f t="shared" si="166"/>
        <v>14.80968</v>
      </c>
      <c r="H800" s="24">
        <f t="shared" si="166"/>
        <v>1238.0892479999998</v>
      </c>
      <c r="I800" s="20">
        <v>12.3414</v>
      </c>
      <c r="J800" s="24">
        <f>I800*$E$3</f>
        <v>1031.7410399999999</v>
      </c>
      <c r="K800" s="25">
        <f t="shared" si="167"/>
        <v>11.312950000000001</v>
      </c>
      <c r="L800" s="27">
        <f t="shared" si="167"/>
        <v>945.76261999999997</v>
      </c>
      <c r="M800" s="20">
        <v>10.2845</v>
      </c>
      <c r="N800" s="9">
        <f>M800*$E$3</f>
        <v>859.78419999999994</v>
      </c>
    </row>
    <row r="801" spans="1:14" ht="13" customHeight="1" x14ac:dyDescent="0.2">
      <c r="A801" s="30" t="s">
        <v>2336</v>
      </c>
      <c r="B801" s="72" t="s">
        <v>2337</v>
      </c>
      <c r="C801" s="72" t="s">
        <v>2338</v>
      </c>
      <c r="D801" s="88" t="s">
        <v>24</v>
      </c>
      <c r="E801" s="82" t="s">
        <v>25</v>
      </c>
      <c r="F801" s="23">
        <v>6</v>
      </c>
      <c r="G801" s="64">
        <f t="shared" si="166"/>
        <v>24.631799999999998</v>
      </c>
      <c r="H801" s="24">
        <f t="shared" si="166"/>
        <v>2059.2184799999995</v>
      </c>
      <c r="I801" s="20">
        <v>20.526499999999999</v>
      </c>
      <c r="J801" s="24">
        <f>I801*$E$3</f>
        <v>1716.0153999999998</v>
      </c>
      <c r="K801" s="25">
        <f t="shared" si="167"/>
        <v>18.815950000000001</v>
      </c>
      <c r="L801" s="27">
        <f t="shared" si="167"/>
        <v>1573.0134199999998</v>
      </c>
      <c r="M801" s="20">
        <v>17.105399999999999</v>
      </c>
      <c r="N801" s="9">
        <f>M801*$E$3</f>
        <v>1430.0114399999998</v>
      </c>
    </row>
    <row r="802" spans="1:14" ht="13" customHeight="1" x14ac:dyDescent="0.2">
      <c r="A802" s="30" t="s">
        <v>2339</v>
      </c>
      <c r="B802" s="11" t="s">
        <v>2340</v>
      </c>
      <c r="C802" s="72" t="s">
        <v>2341</v>
      </c>
      <c r="D802" s="88" t="s">
        <v>24</v>
      </c>
      <c r="E802" s="82" t="s">
        <v>25</v>
      </c>
      <c r="F802" s="23">
        <v>10</v>
      </c>
      <c r="G802" s="64">
        <f t="shared" si="166"/>
        <v>14.80968</v>
      </c>
      <c r="H802" s="24">
        <f t="shared" si="166"/>
        <v>1238.0892479999998</v>
      </c>
      <c r="I802" s="20">
        <v>12.3414</v>
      </c>
      <c r="J802" s="24">
        <f>I802*$E$3</f>
        <v>1031.7410399999999</v>
      </c>
      <c r="K802" s="25">
        <f t="shared" si="167"/>
        <v>11.312950000000001</v>
      </c>
      <c r="L802" s="27">
        <f t="shared" si="167"/>
        <v>945.76261999999997</v>
      </c>
      <c r="M802" s="20">
        <v>10.2845</v>
      </c>
      <c r="N802" s="9">
        <f>M802*$E$3</f>
        <v>859.78419999999994</v>
      </c>
    </row>
    <row r="803" spans="1:14" ht="13" customHeight="1" x14ac:dyDescent="0.2">
      <c r="A803" s="30" t="s">
        <v>2342</v>
      </c>
      <c r="B803" s="11" t="s">
        <v>2343</v>
      </c>
      <c r="C803" s="72" t="s">
        <v>2344</v>
      </c>
      <c r="D803" s="88" t="s">
        <v>24</v>
      </c>
      <c r="E803" s="82" t="s">
        <v>25</v>
      </c>
      <c r="F803" s="23">
        <v>6</v>
      </c>
      <c r="G803" s="64">
        <f t="shared" si="166"/>
        <v>14.80968</v>
      </c>
      <c r="H803" s="24">
        <f t="shared" si="166"/>
        <v>1238.0892479999998</v>
      </c>
      <c r="I803" s="20">
        <v>12.3414</v>
      </c>
      <c r="J803" s="24">
        <f>I803*$E$3</f>
        <v>1031.7410399999999</v>
      </c>
      <c r="K803" s="25">
        <f t="shared" si="167"/>
        <v>11.312950000000001</v>
      </c>
      <c r="L803" s="27">
        <f t="shared" si="167"/>
        <v>945.76261999999997</v>
      </c>
      <c r="M803" s="20">
        <v>10.2845</v>
      </c>
      <c r="N803" s="9">
        <f>M803*$E$3</f>
        <v>859.78419999999994</v>
      </c>
    </row>
    <row r="804" spans="1:14" ht="13" customHeight="1" x14ac:dyDescent="0.2">
      <c r="A804" s="92" t="s">
        <v>2345</v>
      </c>
      <c r="B804" s="90"/>
      <c r="C804" s="90"/>
      <c r="D804" s="90"/>
      <c r="E804" s="90"/>
      <c r="F804" s="90"/>
      <c r="G804" s="90"/>
      <c r="H804" s="90"/>
      <c r="I804" s="90"/>
      <c r="J804" s="90"/>
      <c r="K804" s="90"/>
      <c r="L804" s="90"/>
      <c r="M804" s="90"/>
      <c r="N804" s="91"/>
    </row>
    <row r="805" spans="1:14" ht="13" customHeight="1" x14ac:dyDescent="0.2">
      <c r="A805" s="30" t="s">
        <v>2346</v>
      </c>
      <c r="B805" s="72" t="s">
        <v>2347</v>
      </c>
      <c r="C805" s="72" t="s">
        <v>2348</v>
      </c>
      <c r="D805" s="70" t="s">
        <v>41</v>
      </c>
      <c r="E805" s="82" t="s">
        <v>25</v>
      </c>
      <c r="F805" s="23">
        <v>10</v>
      </c>
      <c r="G805" s="64">
        <f t="shared" ref="G805:H809" si="168">I805*1.2</f>
        <v>14.944199999999999</v>
      </c>
      <c r="H805" s="24">
        <f t="shared" si="168"/>
        <v>1249.33512</v>
      </c>
      <c r="I805" s="20">
        <v>12.4535</v>
      </c>
      <c r="J805" s="24">
        <f>I805*$E$3</f>
        <v>1041.1125999999999</v>
      </c>
      <c r="K805" s="25">
        <f t="shared" ref="K805:L809" si="169">(I805+M805)/2</f>
        <v>11.415700000000001</v>
      </c>
      <c r="L805" s="27">
        <f t="shared" si="169"/>
        <v>954.35251999999991</v>
      </c>
      <c r="M805" s="20">
        <v>10.3779</v>
      </c>
      <c r="N805" s="9">
        <f>M805*$E$3</f>
        <v>867.59244000000001</v>
      </c>
    </row>
    <row r="806" spans="1:14" ht="13" customHeight="1" x14ac:dyDescent="0.2">
      <c r="A806" s="30" t="s">
        <v>2349</v>
      </c>
      <c r="B806" s="72" t="s">
        <v>2350</v>
      </c>
      <c r="C806" s="72" t="s">
        <v>2351</v>
      </c>
      <c r="D806" s="88" t="s">
        <v>24</v>
      </c>
      <c r="E806" s="82" t="s">
        <v>25</v>
      </c>
      <c r="F806" s="23">
        <v>6</v>
      </c>
      <c r="G806" s="64">
        <f t="shared" si="168"/>
        <v>14.944199999999999</v>
      </c>
      <c r="H806" s="24">
        <f t="shared" si="168"/>
        <v>1249.33512</v>
      </c>
      <c r="I806" s="20">
        <v>12.4535</v>
      </c>
      <c r="J806" s="24">
        <f>I806*$E$3</f>
        <v>1041.1125999999999</v>
      </c>
      <c r="K806" s="25">
        <f t="shared" si="169"/>
        <v>11.415700000000001</v>
      </c>
      <c r="L806" s="27">
        <f t="shared" si="169"/>
        <v>954.35251999999991</v>
      </c>
      <c r="M806" s="20">
        <v>10.3779</v>
      </c>
      <c r="N806" s="9">
        <f>M806*$E$3</f>
        <v>867.59244000000001</v>
      </c>
    </row>
    <row r="807" spans="1:14" ht="13" customHeight="1" x14ac:dyDescent="0.2">
      <c r="A807" s="30" t="s">
        <v>2352</v>
      </c>
      <c r="B807" s="72" t="s">
        <v>2353</v>
      </c>
      <c r="C807" s="72" t="s">
        <v>2354</v>
      </c>
      <c r="D807" s="88" t="s">
        <v>24</v>
      </c>
      <c r="E807" s="82" t="s">
        <v>25</v>
      </c>
      <c r="F807" s="23">
        <v>6</v>
      </c>
      <c r="G807" s="64">
        <f t="shared" si="168"/>
        <v>26.075159999999997</v>
      </c>
      <c r="H807" s="24">
        <f t="shared" si="168"/>
        <v>2179.8833759999993</v>
      </c>
      <c r="I807" s="20">
        <v>21.729299999999999</v>
      </c>
      <c r="J807" s="24">
        <f>I807*$E$3</f>
        <v>1816.5694799999997</v>
      </c>
      <c r="K807" s="25">
        <f t="shared" si="169"/>
        <v>19.91855</v>
      </c>
      <c r="L807" s="27">
        <f t="shared" si="169"/>
        <v>1665.1907799999999</v>
      </c>
      <c r="M807" s="20">
        <v>18.107800000000001</v>
      </c>
      <c r="N807" s="9">
        <f>M807*$E$3</f>
        <v>1513.8120799999999</v>
      </c>
    </row>
    <row r="808" spans="1:14" ht="13" customHeight="1" x14ac:dyDescent="0.2">
      <c r="A808" s="30" t="s">
        <v>2355</v>
      </c>
      <c r="B808" s="11" t="s">
        <v>2356</v>
      </c>
      <c r="C808" s="72" t="s">
        <v>2357</v>
      </c>
      <c r="D808" s="79" t="s">
        <v>41</v>
      </c>
      <c r="E808" s="82" t="s">
        <v>25</v>
      </c>
      <c r="F808" s="23">
        <v>10</v>
      </c>
      <c r="G808" s="64">
        <f t="shared" si="168"/>
        <v>14.944199999999999</v>
      </c>
      <c r="H808" s="24">
        <f t="shared" si="168"/>
        <v>1249.33512</v>
      </c>
      <c r="I808" s="20">
        <v>12.4535</v>
      </c>
      <c r="J808" s="24">
        <f>I808*$E$3</f>
        <v>1041.1125999999999</v>
      </c>
      <c r="K808" s="25">
        <f t="shared" si="169"/>
        <v>11.415700000000001</v>
      </c>
      <c r="L808" s="27">
        <f t="shared" si="169"/>
        <v>954.35251999999991</v>
      </c>
      <c r="M808" s="20">
        <v>10.3779</v>
      </c>
      <c r="N808" s="9">
        <f>M808*$E$3</f>
        <v>867.59244000000001</v>
      </c>
    </row>
    <row r="809" spans="1:14" ht="13" customHeight="1" x14ac:dyDescent="0.2">
      <c r="A809" s="30" t="s">
        <v>2358</v>
      </c>
      <c r="B809" s="11" t="s">
        <v>2359</v>
      </c>
      <c r="C809" s="72" t="s">
        <v>2360</v>
      </c>
      <c r="D809" s="88" t="s">
        <v>24</v>
      </c>
      <c r="E809" s="82" t="s">
        <v>25</v>
      </c>
      <c r="F809" s="23">
        <v>6</v>
      </c>
      <c r="G809" s="64">
        <f t="shared" si="168"/>
        <v>14.944199999999999</v>
      </c>
      <c r="H809" s="24">
        <f t="shared" si="168"/>
        <v>1249.33512</v>
      </c>
      <c r="I809" s="20">
        <v>12.4535</v>
      </c>
      <c r="J809" s="24">
        <f>I809*$E$3</f>
        <v>1041.1125999999999</v>
      </c>
      <c r="K809" s="25">
        <f t="shared" si="169"/>
        <v>11.415700000000001</v>
      </c>
      <c r="L809" s="27">
        <f t="shared" si="169"/>
        <v>954.35251999999991</v>
      </c>
      <c r="M809" s="20">
        <v>10.3779</v>
      </c>
      <c r="N809" s="9">
        <f>M809*$E$3</f>
        <v>867.59244000000001</v>
      </c>
    </row>
    <row r="810" spans="1:14" ht="13" customHeight="1" x14ac:dyDescent="0.2">
      <c r="A810" s="92" t="s">
        <v>2361</v>
      </c>
      <c r="B810" s="90"/>
      <c r="C810" s="90"/>
      <c r="D810" s="90"/>
      <c r="E810" s="90"/>
      <c r="F810" s="90"/>
      <c r="G810" s="90"/>
      <c r="H810" s="90"/>
      <c r="I810" s="90"/>
      <c r="J810" s="90"/>
      <c r="K810" s="90"/>
      <c r="L810" s="90"/>
      <c r="M810" s="90"/>
      <c r="N810" s="91"/>
    </row>
    <row r="811" spans="1:14" ht="13" customHeight="1" x14ac:dyDescent="0.2">
      <c r="A811" s="30" t="s">
        <v>2362</v>
      </c>
      <c r="B811" s="72" t="s">
        <v>2363</v>
      </c>
      <c r="C811" s="72" t="s">
        <v>2364</v>
      </c>
      <c r="D811" s="88" t="s">
        <v>24</v>
      </c>
      <c r="E811" s="82" t="s">
        <v>25</v>
      </c>
      <c r="F811" s="19">
        <v>10</v>
      </c>
      <c r="G811" s="64">
        <f t="shared" ref="G811:H815" si="170">I811*1.2</f>
        <v>15.908760000000001</v>
      </c>
      <c r="H811" s="24">
        <f t="shared" si="170"/>
        <v>1329.9723359999998</v>
      </c>
      <c r="I811" s="20">
        <v>13.257300000000001</v>
      </c>
      <c r="J811" s="24">
        <f>I811*$E$3</f>
        <v>1108.3102799999999</v>
      </c>
      <c r="K811" s="25">
        <f t="shared" ref="K811:L815" si="171">(I811+M811)/2</f>
        <v>12.152550000000002</v>
      </c>
      <c r="L811" s="27">
        <f t="shared" si="171"/>
        <v>1015.95318</v>
      </c>
      <c r="M811" s="20">
        <v>11.047800000000001</v>
      </c>
      <c r="N811" s="9">
        <f>M811*$E$3</f>
        <v>923.59608000000003</v>
      </c>
    </row>
    <row r="812" spans="1:14" ht="13" customHeight="1" x14ac:dyDescent="0.2">
      <c r="A812" s="30" t="s">
        <v>2365</v>
      </c>
      <c r="B812" s="72" t="s">
        <v>2366</v>
      </c>
      <c r="C812" s="72" t="s">
        <v>2367</v>
      </c>
      <c r="D812" s="88" t="s">
        <v>24</v>
      </c>
      <c r="E812" s="82" t="s">
        <v>25</v>
      </c>
      <c r="F812" s="19">
        <v>6</v>
      </c>
      <c r="G812" s="64">
        <f t="shared" si="170"/>
        <v>15.908760000000001</v>
      </c>
      <c r="H812" s="24">
        <f t="shared" si="170"/>
        <v>1329.9723359999998</v>
      </c>
      <c r="I812" s="20">
        <v>13.257300000000001</v>
      </c>
      <c r="J812" s="24">
        <f>I812*$E$3</f>
        <v>1108.3102799999999</v>
      </c>
      <c r="K812" s="25">
        <f t="shared" si="171"/>
        <v>12.152550000000002</v>
      </c>
      <c r="L812" s="27">
        <f t="shared" si="171"/>
        <v>1015.95318</v>
      </c>
      <c r="M812" s="20">
        <v>11.047800000000001</v>
      </c>
      <c r="N812" s="9">
        <f>M812*$E$3</f>
        <v>923.59608000000003</v>
      </c>
    </row>
    <row r="813" spans="1:14" ht="13" customHeight="1" x14ac:dyDescent="0.2">
      <c r="A813" s="30" t="s">
        <v>2368</v>
      </c>
      <c r="B813" s="72" t="s">
        <v>2369</v>
      </c>
      <c r="C813" s="72" t="s">
        <v>2370</v>
      </c>
      <c r="D813" s="88" t="s">
        <v>24</v>
      </c>
      <c r="E813" s="82" t="s">
        <v>25</v>
      </c>
      <c r="F813" s="19">
        <v>6</v>
      </c>
      <c r="G813" s="64">
        <f t="shared" si="170"/>
        <v>27.161519999999999</v>
      </c>
      <c r="H813" s="24">
        <f t="shared" si="170"/>
        <v>2270.7030719999993</v>
      </c>
      <c r="I813" s="20">
        <v>22.634599999999999</v>
      </c>
      <c r="J813" s="24">
        <f>I813*$E$3</f>
        <v>1892.2525599999997</v>
      </c>
      <c r="K813" s="25">
        <f t="shared" si="171"/>
        <v>20.748350000000002</v>
      </c>
      <c r="L813" s="27">
        <f t="shared" si="171"/>
        <v>1734.5620599999997</v>
      </c>
      <c r="M813" s="20">
        <v>18.862100000000002</v>
      </c>
      <c r="N813" s="9">
        <f>M813*$E$3</f>
        <v>1576.87156</v>
      </c>
    </row>
    <row r="814" spans="1:14" ht="13" customHeight="1" x14ac:dyDescent="0.2">
      <c r="A814" s="30" t="s">
        <v>2371</v>
      </c>
      <c r="B814" s="11" t="s">
        <v>2372</v>
      </c>
      <c r="C814" s="72" t="s">
        <v>2373</v>
      </c>
      <c r="D814" s="79" t="s">
        <v>41</v>
      </c>
      <c r="E814" s="82" t="s">
        <v>25</v>
      </c>
      <c r="F814" s="19">
        <v>10</v>
      </c>
      <c r="G814" s="64">
        <f t="shared" si="170"/>
        <v>15.908760000000001</v>
      </c>
      <c r="H814" s="24">
        <f t="shared" si="170"/>
        <v>1329.9723359999998</v>
      </c>
      <c r="I814" s="20">
        <v>13.257300000000001</v>
      </c>
      <c r="J814" s="24">
        <f>I814*$E$3</f>
        <v>1108.3102799999999</v>
      </c>
      <c r="K814" s="25">
        <f t="shared" si="171"/>
        <v>12.152550000000002</v>
      </c>
      <c r="L814" s="27">
        <f t="shared" si="171"/>
        <v>1015.95318</v>
      </c>
      <c r="M814" s="20">
        <v>11.047800000000001</v>
      </c>
      <c r="N814" s="9">
        <f>M814*$E$3</f>
        <v>923.59608000000003</v>
      </c>
    </row>
    <row r="815" spans="1:14" ht="13" customHeight="1" x14ac:dyDescent="0.2">
      <c r="A815" s="30" t="s">
        <v>2374</v>
      </c>
      <c r="B815" s="11" t="s">
        <v>2375</v>
      </c>
      <c r="C815" s="72" t="s">
        <v>2376</v>
      </c>
      <c r="D815" s="88" t="s">
        <v>24</v>
      </c>
      <c r="E815" s="82" t="s">
        <v>25</v>
      </c>
      <c r="F815" s="19">
        <v>6</v>
      </c>
      <c r="G815" s="64">
        <f t="shared" si="170"/>
        <v>15.908760000000001</v>
      </c>
      <c r="H815" s="24">
        <f t="shared" si="170"/>
        <v>1329.9723359999998</v>
      </c>
      <c r="I815" s="20">
        <v>13.257300000000001</v>
      </c>
      <c r="J815" s="24">
        <f>I815*$E$3</f>
        <v>1108.3102799999999</v>
      </c>
      <c r="K815" s="25">
        <f t="shared" si="171"/>
        <v>12.152550000000002</v>
      </c>
      <c r="L815" s="27">
        <f t="shared" si="171"/>
        <v>1015.95318</v>
      </c>
      <c r="M815" s="20">
        <v>11.047800000000001</v>
      </c>
      <c r="N815" s="9">
        <f>M815*$E$3</f>
        <v>923.59608000000003</v>
      </c>
    </row>
    <row r="816" spans="1:14" ht="13" customHeight="1" x14ac:dyDescent="0.2">
      <c r="A816" s="92" t="s">
        <v>2377</v>
      </c>
      <c r="B816" s="90"/>
      <c r="C816" s="90"/>
      <c r="D816" s="90"/>
      <c r="E816" s="90"/>
      <c r="F816" s="90"/>
      <c r="G816" s="90"/>
      <c r="H816" s="90"/>
      <c r="I816" s="90"/>
      <c r="J816" s="90"/>
      <c r="K816" s="90"/>
      <c r="L816" s="90"/>
      <c r="M816" s="90"/>
      <c r="N816" s="91"/>
    </row>
    <row r="817" spans="1:14" ht="13" customHeight="1" x14ac:dyDescent="0.2">
      <c r="A817" s="30" t="s">
        <v>2378</v>
      </c>
      <c r="B817" s="72" t="s">
        <v>2379</v>
      </c>
      <c r="C817" s="72" t="s">
        <v>2380</v>
      </c>
      <c r="D817" s="88" t="s">
        <v>24</v>
      </c>
      <c r="E817" s="82" t="s">
        <v>25</v>
      </c>
      <c r="F817" s="19">
        <v>10</v>
      </c>
      <c r="G817" s="64">
        <f t="shared" ref="G817:H821" si="172">I817*1.2</f>
        <v>15.333959999999999</v>
      </c>
      <c r="H817" s="24">
        <f t="shared" si="172"/>
        <v>1281.919056</v>
      </c>
      <c r="I817" s="20">
        <v>12.7783</v>
      </c>
      <c r="J817" s="24">
        <f>I817*$E$3</f>
        <v>1068.2658799999999</v>
      </c>
      <c r="K817" s="25">
        <f t="shared" ref="K817:L821" si="173">(I817+M817)/2</f>
        <v>11.71345</v>
      </c>
      <c r="L817" s="27">
        <f t="shared" si="173"/>
        <v>979.24441999999999</v>
      </c>
      <c r="M817" s="20">
        <v>10.6486</v>
      </c>
      <c r="N817" s="9">
        <f>M817*$E$3</f>
        <v>890.22295999999994</v>
      </c>
    </row>
    <row r="818" spans="1:14" ht="13" customHeight="1" x14ac:dyDescent="0.2">
      <c r="A818" s="30" t="s">
        <v>2381</v>
      </c>
      <c r="B818" s="72" t="s">
        <v>2382</v>
      </c>
      <c r="C818" s="72" t="s">
        <v>2383</v>
      </c>
      <c r="D818" s="88" t="s">
        <v>24</v>
      </c>
      <c r="E818" s="82" t="s">
        <v>25</v>
      </c>
      <c r="F818" s="19">
        <v>6</v>
      </c>
      <c r="G818" s="64">
        <f t="shared" si="172"/>
        <v>15.333959999999999</v>
      </c>
      <c r="H818" s="24">
        <f t="shared" si="172"/>
        <v>1281.919056</v>
      </c>
      <c r="I818" s="20">
        <v>12.7783</v>
      </c>
      <c r="J818" s="24">
        <f>I818*$E$3</f>
        <v>1068.2658799999999</v>
      </c>
      <c r="K818" s="25">
        <f t="shared" si="173"/>
        <v>11.71345</v>
      </c>
      <c r="L818" s="27">
        <f t="shared" si="173"/>
        <v>979.24441999999999</v>
      </c>
      <c r="M818" s="20">
        <v>10.6486</v>
      </c>
      <c r="N818" s="9">
        <f>M818*$E$3</f>
        <v>890.22295999999994</v>
      </c>
    </row>
    <row r="819" spans="1:14" ht="13" customHeight="1" x14ac:dyDescent="0.2">
      <c r="A819" s="30" t="s">
        <v>2384</v>
      </c>
      <c r="B819" s="72" t="s">
        <v>2385</v>
      </c>
      <c r="C819" s="72" t="s">
        <v>2386</v>
      </c>
      <c r="D819" s="88" t="s">
        <v>24</v>
      </c>
      <c r="E819" s="82" t="s">
        <v>25</v>
      </c>
      <c r="F819" s="19">
        <v>6</v>
      </c>
      <c r="G819" s="64">
        <f t="shared" si="172"/>
        <v>29.142719999999997</v>
      </c>
      <c r="H819" s="24">
        <f t="shared" si="172"/>
        <v>2436.3313919999996</v>
      </c>
      <c r="I819" s="20">
        <v>24.285599999999999</v>
      </c>
      <c r="J819" s="24">
        <f>I819*$E$3</f>
        <v>2030.2761599999997</v>
      </c>
      <c r="K819" s="25">
        <f t="shared" si="173"/>
        <v>22.261800000000001</v>
      </c>
      <c r="L819" s="27">
        <f t="shared" si="173"/>
        <v>1861.0864799999997</v>
      </c>
      <c r="M819" s="20">
        <v>20.238</v>
      </c>
      <c r="N819" s="9">
        <f>M819*$E$3</f>
        <v>1691.8967999999998</v>
      </c>
    </row>
    <row r="820" spans="1:14" ht="13" customHeight="1" x14ac:dyDescent="0.2">
      <c r="A820" s="30" t="s">
        <v>2387</v>
      </c>
      <c r="B820" s="11" t="s">
        <v>2388</v>
      </c>
      <c r="C820" s="72" t="s">
        <v>2389</v>
      </c>
      <c r="D820" s="88" t="s">
        <v>24</v>
      </c>
      <c r="E820" s="82" t="s">
        <v>25</v>
      </c>
      <c r="F820" s="19">
        <v>10</v>
      </c>
      <c r="G820" s="64">
        <f t="shared" si="172"/>
        <v>15.333959999999999</v>
      </c>
      <c r="H820" s="24">
        <f t="shared" si="172"/>
        <v>1281.919056</v>
      </c>
      <c r="I820" s="20">
        <v>12.7783</v>
      </c>
      <c r="J820" s="24">
        <f>I820*$E$3</f>
        <v>1068.2658799999999</v>
      </c>
      <c r="K820" s="25">
        <f t="shared" si="173"/>
        <v>11.71345</v>
      </c>
      <c r="L820" s="27">
        <f t="shared" si="173"/>
        <v>979.24441999999999</v>
      </c>
      <c r="M820" s="20">
        <v>10.6486</v>
      </c>
      <c r="N820" s="9">
        <f>M820*$E$3</f>
        <v>890.22295999999994</v>
      </c>
    </row>
    <row r="821" spans="1:14" ht="13" customHeight="1" x14ac:dyDescent="0.2">
      <c r="A821" s="30" t="s">
        <v>2390</v>
      </c>
      <c r="B821" s="11" t="s">
        <v>2391</v>
      </c>
      <c r="C821" s="72" t="s">
        <v>2392</v>
      </c>
      <c r="D821" s="88" t="s">
        <v>24</v>
      </c>
      <c r="E821" s="82" t="s">
        <v>25</v>
      </c>
      <c r="F821" s="19">
        <v>6</v>
      </c>
      <c r="G821" s="64">
        <f t="shared" si="172"/>
        <v>15.333959999999999</v>
      </c>
      <c r="H821" s="24">
        <f t="shared" si="172"/>
        <v>1281.919056</v>
      </c>
      <c r="I821" s="20">
        <v>12.7783</v>
      </c>
      <c r="J821" s="24">
        <f>I821*$E$3</f>
        <v>1068.2658799999999</v>
      </c>
      <c r="K821" s="25">
        <f t="shared" si="173"/>
        <v>11.71345</v>
      </c>
      <c r="L821" s="27">
        <f t="shared" si="173"/>
        <v>979.24441999999999</v>
      </c>
      <c r="M821" s="20">
        <v>10.6486</v>
      </c>
      <c r="N821" s="9">
        <f>M821*$E$3</f>
        <v>890.22295999999994</v>
      </c>
    </row>
    <row r="822" spans="1:14" ht="13" customHeight="1" x14ac:dyDescent="0.2">
      <c r="A822" s="92" t="s">
        <v>2393</v>
      </c>
      <c r="B822" s="90"/>
      <c r="C822" s="90"/>
      <c r="D822" s="90"/>
      <c r="E822" s="90"/>
      <c r="F822" s="90"/>
      <c r="G822" s="90"/>
      <c r="H822" s="90"/>
      <c r="I822" s="90"/>
      <c r="J822" s="90"/>
      <c r="K822" s="90"/>
      <c r="L822" s="90"/>
      <c r="M822" s="90"/>
      <c r="N822" s="91"/>
    </row>
    <row r="823" spans="1:14" ht="13" customHeight="1" x14ac:dyDescent="0.2">
      <c r="A823" s="30" t="s">
        <v>2394</v>
      </c>
      <c r="B823" s="72" t="s">
        <v>2395</v>
      </c>
      <c r="C823" s="72" t="s">
        <v>2396</v>
      </c>
      <c r="D823" s="74" t="s">
        <v>41</v>
      </c>
      <c r="E823" s="82" t="s">
        <v>25</v>
      </c>
      <c r="F823" s="19">
        <v>10</v>
      </c>
      <c r="G823" s="64">
        <f t="shared" ref="G823:H827" si="174">I823*1.2</f>
        <v>17.133600000000001</v>
      </c>
      <c r="H823" s="24">
        <f t="shared" si="174"/>
        <v>1432.3689599999998</v>
      </c>
      <c r="I823" s="20">
        <v>14.278</v>
      </c>
      <c r="J823" s="24">
        <f>I823*$E$3</f>
        <v>1193.6407999999999</v>
      </c>
      <c r="K823" s="25">
        <f t="shared" ref="K823:L827" si="175">(I823+M823)/2</f>
        <v>13.088150000000001</v>
      </c>
      <c r="L823" s="27">
        <f t="shared" si="175"/>
        <v>1094.1693399999999</v>
      </c>
      <c r="M823" s="20">
        <v>11.898300000000001</v>
      </c>
      <c r="N823" s="9">
        <f>M823*$E$3</f>
        <v>994.69787999999994</v>
      </c>
    </row>
    <row r="824" spans="1:14" ht="13" customHeight="1" x14ac:dyDescent="0.2">
      <c r="A824" s="30" t="s">
        <v>2397</v>
      </c>
      <c r="B824" s="72" t="s">
        <v>2398</v>
      </c>
      <c r="C824" s="72" t="s">
        <v>2399</v>
      </c>
      <c r="D824" s="88" t="s">
        <v>24</v>
      </c>
      <c r="E824" s="82" t="s">
        <v>25</v>
      </c>
      <c r="F824" s="19">
        <v>6</v>
      </c>
      <c r="G824" s="64">
        <f t="shared" si="174"/>
        <v>17.133600000000001</v>
      </c>
      <c r="H824" s="24">
        <f t="shared" si="174"/>
        <v>1432.3689599999998</v>
      </c>
      <c r="I824" s="20">
        <v>14.278</v>
      </c>
      <c r="J824" s="24">
        <f>I824*$E$3</f>
        <v>1193.6407999999999</v>
      </c>
      <c r="K824" s="25">
        <f t="shared" si="175"/>
        <v>13.088150000000001</v>
      </c>
      <c r="L824" s="27">
        <f t="shared" si="175"/>
        <v>1094.1693399999999</v>
      </c>
      <c r="M824" s="20">
        <v>11.898300000000001</v>
      </c>
      <c r="N824" s="9">
        <f>M824*$E$3</f>
        <v>994.69787999999994</v>
      </c>
    </row>
    <row r="825" spans="1:14" ht="13" customHeight="1" x14ac:dyDescent="0.2">
      <c r="A825" s="30" t="s">
        <v>2400</v>
      </c>
      <c r="B825" s="72" t="s">
        <v>2401</v>
      </c>
      <c r="C825" s="72" t="s">
        <v>2402</v>
      </c>
      <c r="D825" s="88" t="s">
        <v>24</v>
      </c>
      <c r="E825" s="82" t="s">
        <v>25</v>
      </c>
      <c r="F825" s="19">
        <v>6</v>
      </c>
      <c r="G825" s="64">
        <f t="shared" si="174"/>
        <v>31.204799999999999</v>
      </c>
      <c r="H825" s="24">
        <f t="shared" si="174"/>
        <v>2608.7212800000002</v>
      </c>
      <c r="I825" s="20">
        <v>26.004000000000001</v>
      </c>
      <c r="J825" s="24">
        <f>I825*$E$3</f>
        <v>2173.9344000000001</v>
      </c>
      <c r="K825" s="25">
        <f t="shared" si="175"/>
        <v>23.837000000000003</v>
      </c>
      <c r="L825" s="27">
        <f t="shared" si="175"/>
        <v>1992.7732000000001</v>
      </c>
      <c r="M825" s="20">
        <v>21.67</v>
      </c>
      <c r="N825" s="9">
        <f>M825*$E$3</f>
        <v>1811.6120000000001</v>
      </c>
    </row>
    <row r="826" spans="1:14" ht="13" customHeight="1" x14ac:dyDescent="0.2">
      <c r="A826" s="30" t="s">
        <v>2403</v>
      </c>
      <c r="B826" s="11" t="s">
        <v>2404</v>
      </c>
      <c r="C826" s="72" t="s">
        <v>2405</v>
      </c>
      <c r="D826" s="82" t="s">
        <v>126</v>
      </c>
      <c r="E826" s="82" t="s">
        <v>25</v>
      </c>
      <c r="F826" s="19">
        <v>10</v>
      </c>
      <c r="G826" s="64">
        <f t="shared" si="174"/>
        <v>17.133600000000001</v>
      </c>
      <c r="H826" s="24">
        <f t="shared" si="174"/>
        <v>1432.3689599999998</v>
      </c>
      <c r="I826" s="20">
        <v>14.278</v>
      </c>
      <c r="J826" s="24">
        <f>I826*$E$3</f>
        <v>1193.6407999999999</v>
      </c>
      <c r="K826" s="25">
        <f t="shared" si="175"/>
        <v>13.088150000000001</v>
      </c>
      <c r="L826" s="27">
        <f t="shared" si="175"/>
        <v>1094.1693399999999</v>
      </c>
      <c r="M826" s="20">
        <v>11.898300000000001</v>
      </c>
      <c r="N826" s="9">
        <f>M826*$E$3</f>
        <v>994.69787999999994</v>
      </c>
    </row>
    <row r="827" spans="1:14" ht="13" customHeight="1" x14ac:dyDescent="0.2">
      <c r="A827" s="30" t="s">
        <v>2406</v>
      </c>
      <c r="B827" s="11" t="s">
        <v>2407</v>
      </c>
      <c r="C827" s="72" t="s">
        <v>2408</v>
      </c>
      <c r="D827" s="82" t="s">
        <v>126</v>
      </c>
      <c r="E827" s="82" t="s">
        <v>25</v>
      </c>
      <c r="F827" s="19">
        <v>6</v>
      </c>
      <c r="G827" s="64">
        <f t="shared" si="174"/>
        <v>16.15164</v>
      </c>
      <c r="H827" s="24">
        <f t="shared" si="174"/>
        <v>1350.277104</v>
      </c>
      <c r="I827" s="20">
        <v>13.4597</v>
      </c>
      <c r="J827" s="24">
        <f>I827*$E$3</f>
        <v>1125.23092</v>
      </c>
      <c r="K827" s="25">
        <f t="shared" si="175"/>
        <v>12.338049999999999</v>
      </c>
      <c r="L827" s="27">
        <f t="shared" si="175"/>
        <v>1031.4609799999998</v>
      </c>
      <c r="M827" s="20">
        <v>11.2164</v>
      </c>
      <c r="N827" s="9">
        <f>M827*$E$3</f>
        <v>937.69103999999993</v>
      </c>
    </row>
    <row r="828" spans="1:14" ht="13" customHeight="1" x14ac:dyDescent="0.2">
      <c r="A828" s="92" t="s">
        <v>2409</v>
      </c>
      <c r="B828" s="90"/>
      <c r="C828" s="90"/>
      <c r="D828" s="90"/>
      <c r="E828" s="90"/>
      <c r="F828" s="90"/>
      <c r="G828" s="90"/>
      <c r="H828" s="90"/>
      <c r="I828" s="90"/>
      <c r="J828" s="90"/>
      <c r="K828" s="90"/>
      <c r="L828" s="90"/>
      <c r="M828" s="90"/>
      <c r="N828" s="91"/>
    </row>
    <row r="829" spans="1:14" ht="13" customHeight="1" x14ac:dyDescent="0.2">
      <c r="A829" s="30" t="s">
        <v>2410</v>
      </c>
      <c r="B829" s="72" t="s">
        <v>2411</v>
      </c>
      <c r="C829" s="72" t="s">
        <v>2412</v>
      </c>
      <c r="D829" s="88" t="s">
        <v>24</v>
      </c>
      <c r="E829" s="82" t="s">
        <v>25</v>
      </c>
      <c r="F829" s="19">
        <v>50</v>
      </c>
      <c r="G829" s="64">
        <f t="shared" ref="G829:H833" si="176">I829*1.2</f>
        <v>2.5584000000000002</v>
      </c>
      <c r="H829" s="24">
        <f t="shared" si="176"/>
        <v>213.88224</v>
      </c>
      <c r="I829" s="20">
        <v>2.1320000000000001</v>
      </c>
      <c r="J829" s="24">
        <f>I829*$E$3</f>
        <v>178.23519999999999</v>
      </c>
      <c r="K829" s="25">
        <f t="shared" ref="K829:L833" si="177">(I829+M829)/2</f>
        <v>1.95435</v>
      </c>
      <c r="L829" s="27">
        <f t="shared" si="177"/>
        <v>163.38365999999999</v>
      </c>
      <c r="M829" s="20">
        <v>1.7766999999999999</v>
      </c>
      <c r="N829" s="9">
        <f>M829*$E$3</f>
        <v>148.53211999999999</v>
      </c>
    </row>
    <row r="830" spans="1:14" ht="13" customHeight="1" x14ac:dyDescent="0.2">
      <c r="A830" s="30" t="s">
        <v>2413</v>
      </c>
      <c r="B830" s="72" t="s">
        <v>2414</v>
      </c>
      <c r="C830" s="72" t="s">
        <v>2415</v>
      </c>
      <c r="D830" s="88" t="s">
        <v>24</v>
      </c>
      <c r="E830" s="82" t="s">
        <v>25</v>
      </c>
      <c r="F830" s="19">
        <v>60</v>
      </c>
      <c r="G830" s="64">
        <f t="shared" si="176"/>
        <v>3.8619599999999998</v>
      </c>
      <c r="H830" s="24">
        <f t="shared" si="176"/>
        <v>322.85985599999998</v>
      </c>
      <c r="I830" s="25">
        <v>3.2183000000000002</v>
      </c>
      <c r="J830" s="24">
        <f>I830*$E$3</f>
        <v>269.04987999999997</v>
      </c>
      <c r="K830" s="25">
        <f t="shared" si="177"/>
        <v>2.9500999999999999</v>
      </c>
      <c r="L830" s="27">
        <f t="shared" si="177"/>
        <v>246.62835999999999</v>
      </c>
      <c r="M830" s="25">
        <v>2.6819000000000002</v>
      </c>
      <c r="N830" s="9">
        <f>M830*$E$3</f>
        <v>224.20684</v>
      </c>
    </row>
    <row r="831" spans="1:14" ht="13" customHeight="1" x14ac:dyDescent="0.2">
      <c r="A831" s="30" t="s">
        <v>2416</v>
      </c>
      <c r="B831" s="72" t="s">
        <v>2417</v>
      </c>
      <c r="C831" s="72" t="s">
        <v>2418</v>
      </c>
      <c r="D831" s="88" t="s">
        <v>24</v>
      </c>
      <c r="E831" s="82" t="s">
        <v>25</v>
      </c>
      <c r="F831" s="19">
        <v>120</v>
      </c>
      <c r="G831" s="64">
        <f t="shared" si="176"/>
        <v>0.57228000000000001</v>
      </c>
      <c r="H831" s="24">
        <f t="shared" si="176"/>
        <v>47.842607999999998</v>
      </c>
      <c r="I831" s="25">
        <v>0.47689999999999999</v>
      </c>
      <c r="J831" s="24">
        <f>I831*$E$3</f>
        <v>39.868839999999999</v>
      </c>
      <c r="K831" s="25">
        <f t="shared" si="177"/>
        <v>0.43309999999999998</v>
      </c>
      <c r="L831" s="27">
        <f t="shared" si="177"/>
        <v>36.207160000000002</v>
      </c>
      <c r="M831" s="25">
        <v>0.38929999999999998</v>
      </c>
      <c r="N831" s="9">
        <f>M831*$E$3</f>
        <v>32.545479999999998</v>
      </c>
    </row>
    <row r="832" spans="1:14" ht="13" customHeight="1" x14ac:dyDescent="0.2">
      <c r="A832" s="30" t="s">
        <v>2419</v>
      </c>
      <c r="B832" s="11" t="s">
        <v>2420</v>
      </c>
      <c r="C832" s="18" t="s">
        <v>2421</v>
      </c>
      <c r="D832" s="88" t="s">
        <v>24</v>
      </c>
      <c r="E832" s="82" t="s">
        <v>81</v>
      </c>
      <c r="F832" s="85">
        <v>1</v>
      </c>
      <c r="G832" s="64">
        <f t="shared" si="176"/>
        <v>0.81972</v>
      </c>
      <c r="H832" s="24">
        <f t="shared" si="176"/>
        <v>68.528592000000003</v>
      </c>
      <c r="I832" s="20">
        <v>0.68310000000000004</v>
      </c>
      <c r="J832" s="24">
        <f>I832*$E$3</f>
        <v>57.10716</v>
      </c>
      <c r="K832" s="20">
        <f t="shared" si="177"/>
        <v>0.62620000000000009</v>
      </c>
      <c r="L832" s="27">
        <f t="shared" si="177"/>
        <v>52.350319999999996</v>
      </c>
      <c r="M832" s="20">
        <v>0.56930000000000003</v>
      </c>
      <c r="N832" s="9">
        <f>M832*$E$3</f>
        <v>47.59348</v>
      </c>
    </row>
    <row r="833" spans="1:14" ht="13" customHeight="1" x14ac:dyDescent="0.2">
      <c r="A833" s="30" t="s">
        <v>2422</v>
      </c>
      <c r="B833" s="72" t="s">
        <v>2423</v>
      </c>
      <c r="C833" s="72" t="s">
        <v>2424</v>
      </c>
      <c r="D833" s="88" t="s">
        <v>24</v>
      </c>
      <c r="E833" s="82" t="s">
        <v>25</v>
      </c>
      <c r="F833" s="19">
        <v>50</v>
      </c>
      <c r="G833" s="64">
        <f t="shared" si="176"/>
        <v>5.1310799999999999</v>
      </c>
      <c r="H833" s="24">
        <f t="shared" si="176"/>
        <v>428.95828799999998</v>
      </c>
      <c r="I833" s="25">
        <v>4.2759</v>
      </c>
      <c r="J833" s="24">
        <f>I833*$E$3</f>
        <v>357.46523999999999</v>
      </c>
      <c r="K833" s="25">
        <f t="shared" si="177"/>
        <v>3.9196</v>
      </c>
      <c r="L833" s="27">
        <f t="shared" si="177"/>
        <v>327.67855999999995</v>
      </c>
      <c r="M833" s="25">
        <v>3.5632999999999999</v>
      </c>
      <c r="N833" s="9">
        <f>M833*$E$3</f>
        <v>297.89187999999996</v>
      </c>
    </row>
    <row r="834" spans="1:14" s="86" customFormat="1" ht="50" customHeight="1" x14ac:dyDescent="0.2">
      <c r="A834" s="102" t="s">
        <v>2425</v>
      </c>
      <c r="B834" s="91"/>
      <c r="C834" s="99"/>
      <c r="D834" s="90"/>
      <c r="E834" s="90"/>
      <c r="F834" s="90"/>
      <c r="G834" s="90"/>
      <c r="H834" s="90"/>
      <c r="I834" s="90"/>
      <c r="J834" s="90"/>
      <c r="K834" s="90"/>
      <c r="L834" s="90"/>
      <c r="M834" s="90"/>
      <c r="N834" s="91"/>
    </row>
    <row r="835" spans="1:14" s="86" customFormat="1" ht="13" customHeight="1" x14ac:dyDescent="0.2">
      <c r="A835" s="92" t="s">
        <v>2274</v>
      </c>
      <c r="B835" s="90"/>
      <c r="C835" s="90"/>
      <c r="D835" s="90"/>
      <c r="E835" s="90"/>
      <c r="F835" s="90"/>
      <c r="G835" s="90"/>
      <c r="H835" s="90"/>
      <c r="I835" s="90"/>
      <c r="J835" s="90"/>
      <c r="K835" s="90"/>
      <c r="L835" s="90"/>
      <c r="M835" s="90"/>
      <c r="N835" s="91"/>
    </row>
    <row r="836" spans="1:14" ht="13" customHeight="1" x14ac:dyDescent="0.2">
      <c r="A836" s="30" t="s">
        <v>2426</v>
      </c>
      <c r="B836" s="72" t="s">
        <v>2427</v>
      </c>
      <c r="C836" s="72" t="s">
        <v>2428</v>
      </c>
      <c r="D836" s="88" t="s">
        <v>24</v>
      </c>
      <c r="E836" s="82" t="s">
        <v>25</v>
      </c>
      <c r="F836" s="19">
        <v>10</v>
      </c>
      <c r="G836" s="64">
        <f t="shared" ref="G836:G844" si="178">I836*1.2</f>
        <v>9.1608000000000001</v>
      </c>
      <c r="H836" s="24">
        <f t="shared" ref="H836:H844" si="179">J836*1.2</f>
        <v>765.84288000000004</v>
      </c>
      <c r="I836" s="20">
        <v>7.6340000000000003</v>
      </c>
      <c r="J836" s="24">
        <f t="shared" ref="J836:J844" si="180">I836*$E$3</f>
        <v>638.20240000000001</v>
      </c>
      <c r="K836" s="25">
        <f t="shared" ref="K836:K844" si="181">(I836+M836)/2</f>
        <v>6.9977999999999998</v>
      </c>
      <c r="L836" s="27">
        <f t="shared" ref="L836:L844" si="182">(J836+N836)/2</f>
        <v>585.01607999999999</v>
      </c>
      <c r="M836" s="20">
        <v>6.3616000000000001</v>
      </c>
      <c r="N836" s="9">
        <f t="shared" ref="N836:N844" si="183">M836*$E$3</f>
        <v>531.82975999999996</v>
      </c>
    </row>
    <row r="837" spans="1:14" ht="13" customHeight="1" x14ac:dyDescent="0.2">
      <c r="A837" s="30" t="s">
        <v>2429</v>
      </c>
      <c r="B837" s="72" t="s">
        <v>2430</v>
      </c>
      <c r="C837" s="72" t="s">
        <v>2431</v>
      </c>
      <c r="D837" s="88" t="s">
        <v>24</v>
      </c>
      <c r="E837" s="82" t="s">
        <v>25</v>
      </c>
      <c r="F837" s="19">
        <v>10</v>
      </c>
      <c r="G837" s="64">
        <f t="shared" si="178"/>
        <v>9.6543599999999987</v>
      </c>
      <c r="H837" s="24">
        <f t="shared" si="179"/>
        <v>807.10449599999981</v>
      </c>
      <c r="I837" s="20">
        <v>8.0452999999999992</v>
      </c>
      <c r="J837" s="24">
        <f t="shared" si="180"/>
        <v>672.5870799999999</v>
      </c>
      <c r="K837" s="25">
        <f t="shared" si="181"/>
        <v>7.3748499999999995</v>
      </c>
      <c r="L837" s="27">
        <f t="shared" si="182"/>
        <v>616.5374599999999</v>
      </c>
      <c r="M837" s="20">
        <v>6.7043999999999997</v>
      </c>
      <c r="N837" s="9">
        <f t="shared" si="183"/>
        <v>560.48783999999989</v>
      </c>
    </row>
    <row r="838" spans="1:14" ht="13" customHeight="1" x14ac:dyDescent="0.2">
      <c r="A838" s="30" t="s">
        <v>2432</v>
      </c>
      <c r="B838" s="47" t="s">
        <v>2433</v>
      </c>
      <c r="C838" s="72" t="s">
        <v>2434</v>
      </c>
      <c r="D838" s="88" t="s">
        <v>24</v>
      </c>
      <c r="E838" s="82" t="s">
        <v>25</v>
      </c>
      <c r="F838" s="19">
        <v>10</v>
      </c>
      <c r="G838" s="80">
        <f t="shared" si="178"/>
        <v>9.26736</v>
      </c>
      <c r="H838" s="43">
        <f t="shared" si="179"/>
        <v>774.75129600000002</v>
      </c>
      <c r="I838" s="42">
        <v>7.7228000000000003</v>
      </c>
      <c r="J838" s="43">
        <f t="shared" si="180"/>
        <v>645.62608</v>
      </c>
      <c r="K838" s="44">
        <f t="shared" si="181"/>
        <v>7.07925</v>
      </c>
      <c r="L838" s="45">
        <f t="shared" si="182"/>
        <v>591.82529999999997</v>
      </c>
      <c r="M838" s="42">
        <v>6.4356999999999998</v>
      </c>
      <c r="N838" s="46">
        <f t="shared" si="183"/>
        <v>538.02451999999994</v>
      </c>
    </row>
    <row r="839" spans="1:14" ht="13" customHeight="1" x14ac:dyDescent="0.2">
      <c r="A839" s="30" t="s">
        <v>2435</v>
      </c>
      <c r="B839" s="72" t="s">
        <v>2436</v>
      </c>
      <c r="C839" s="72" t="s">
        <v>2437</v>
      </c>
      <c r="D839" s="88" t="s">
        <v>24</v>
      </c>
      <c r="E839" s="82" t="s">
        <v>25</v>
      </c>
      <c r="F839" s="19">
        <v>10</v>
      </c>
      <c r="G839" s="64">
        <f t="shared" si="178"/>
        <v>9.5509199999999996</v>
      </c>
      <c r="H839" s="24">
        <f t="shared" si="179"/>
        <v>798.45691199999999</v>
      </c>
      <c r="I839" s="20">
        <v>7.9591000000000003</v>
      </c>
      <c r="J839" s="24">
        <f t="shared" si="180"/>
        <v>665.38076000000001</v>
      </c>
      <c r="K839" s="25">
        <f t="shared" si="181"/>
        <v>7.2958499999999997</v>
      </c>
      <c r="L839" s="27">
        <f t="shared" si="182"/>
        <v>609.93306000000007</v>
      </c>
      <c r="M839" s="20">
        <v>6.6326000000000001</v>
      </c>
      <c r="N839" s="9">
        <f t="shared" si="183"/>
        <v>554.48536000000001</v>
      </c>
    </row>
    <row r="840" spans="1:14" ht="13" customHeight="1" x14ac:dyDescent="0.2">
      <c r="A840" s="30" t="s">
        <v>2438</v>
      </c>
      <c r="B840" s="72" t="s">
        <v>2439</v>
      </c>
      <c r="C840" s="72" t="s">
        <v>2440</v>
      </c>
      <c r="D840" s="88" t="s">
        <v>24</v>
      </c>
      <c r="E840" s="82" t="s">
        <v>25</v>
      </c>
      <c r="F840" s="19">
        <v>10</v>
      </c>
      <c r="G840" s="64">
        <f t="shared" si="178"/>
        <v>6.0110399999999995</v>
      </c>
      <c r="H840" s="24">
        <f t="shared" si="179"/>
        <v>502.52294399999994</v>
      </c>
      <c r="I840" s="20">
        <v>5.0091999999999999</v>
      </c>
      <c r="J840" s="24">
        <f t="shared" si="180"/>
        <v>418.76911999999999</v>
      </c>
      <c r="K840" s="25">
        <f t="shared" si="181"/>
        <v>4.5918000000000001</v>
      </c>
      <c r="L840" s="27">
        <f t="shared" si="182"/>
        <v>383.87448000000001</v>
      </c>
      <c r="M840" s="20">
        <v>4.1744000000000003</v>
      </c>
      <c r="N840" s="9">
        <f t="shared" si="183"/>
        <v>348.97984000000002</v>
      </c>
    </row>
    <row r="841" spans="1:14" ht="13" customHeight="1" x14ac:dyDescent="0.2">
      <c r="A841" s="30" t="s">
        <v>2441</v>
      </c>
      <c r="B841" s="72" t="s">
        <v>2442</v>
      </c>
      <c r="C841" s="72" t="s">
        <v>2443</v>
      </c>
      <c r="D841" s="88" t="s">
        <v>24</v>
      </c>
      <c r="E841" s="82" t="s">
        <v>25</v>
      </c>
      <c r="F841" s="19">
        <v>10</v>
      </c>
      <c r="G841" s="64">
        <f t="shared" si="178"/>
        <v>6.0110399999999995</v>
      </c>
      <c r="H841" s="24">
        <f t="shared" si="179"/>
        <v>502.52294399999994</v>
      </c>
      <c r="I841" s="20">
        <v>5.0091999999999999</v>
      </c>
      <c r="J841" s="24">
        <f t="shared" si="180"/>
        <v>418.76911999999999</v>
      </c>
      <c r="K841" s="25">
        <f t="shared" si="181"/>
        <v>4.5918000000000001</v>
      </c>
      <c r="L841" s="27">
        <f t="shared" si="182"/>
        <v>383.87448000000001</v>
      </c>
      <c r="M841" s="20">
        <v>4.1744000000000003</v>
      </c>
      <c r="N841" s="9">
        <f t="shared" si="183"/>
        <v>348.97984000000002</v>
      </c>
    </row>
    <row r="842" spans="1:14" ht="13" customHeight="1" x14ac:dyDescent="0.2">
      <c r="A842" s="30" t="s">
        <v>2444</v>
      </c>
      <c r="B842" s="72" t="s">
        <v>2445</v>
      </c>
      <c r="C842" s="72" t="s">
        <v>2446</v>
      </c>
      <c r="D842" s="88" t="s">
        <v>24</v>
      </c>
      <c r="E842" s="82" t="s">
        <v>25</v>
      </c>
      <c r="F842" s="19">
        <v>10</v>
      </c>
      <c r="G842" s="64">
        <f t="shared" si="178"/>
        <v>5.3998800000000005</v>
      </c>
      <c r="H842" s="24">
        <f t="shared" si="179"/>
        <v>451.42996799999997</v>
      </c>
      <c r="I842" s="20">
        <v>4.4999000000000002</v>
      </c>
      <c r="J842" s="24">
        <f t="shared" si="180"/>
        <v>376.19164000000001</v>
      </c>
      <c r="K842" s="25">
        <f t="shared" si="181"/>
        <v>4.1249000000000002</v>
      </c>
      <c r="L842" s="27">
        <f t="shared" si="182"/>
        <v>344.84163999999998</v>
      </c>
      <c r="M842" s="20">
        <v>3.7498999999999998</v>
      </c>
      <c r="N842" s="9">
        <f t="shared" si="183"/>
        <v>313.49163999999996</v>
      </c>
    </row>
    <row r="843" spans="1:14" ht="13" customHeight="1" x14ac:dyDescent="0.2">
      <c r="A843" s="30" t="s">
        <v>2447</v>
      </c>
      <c r="B843" s="72" t="s">
        <v>2448</v>
      </c>
      <c r="C843" s="72" t="s">
        <v>2449</v>
      </c>
      <c r="D843" s="88" t="s">
        <v>24</v>
      </c>
      <c r="E843" s="82" t="s">
        <v>25</v>
      </c>
      <c r="F843" s="19">
        <v>10</v>
      </c>
      <c r="G843" s="64">
        <f t="shared" si="178"/>
        <v>6.0830400000000004</v>
      </c>
      <c r="H843" s="24">
        <f t="shared" si="179"/>
        <v>508.54214400000001</v>
      </c>
      <c r="I843" s="20">
        <v>5.0692000000000004</v>
      </c>
      <c r="J843" s="24">
        <f t="shared" si="180"/>
        <v>423.78512000000001</v>
      </c>
      <c r="K843" s="25">
        <f t="shared" si="181"/>
        <v>4.6467500000000008</v>
      </c>
      <c r="L843" s="27">
        <f t="shared" si="182"/>
        <v>388.4683</v>
      </c>
      <c r="M843" s="20">
        <v>4.2243000000000004</v>
      </c>
      <c r="N843" s="9">
        <f t="shared" si="183"/>
        <v>353.15147999999999</v>
      </c>
    </row>
    <row r="844" spans="1:14" ht="13" customHeight="1" x14ac:dyDescent="0.2">
      <c r="A844" s="30" t="s">
        <v>2450</v>
      </c>
      <c r="B844" s="72" t="s">
        <v>2451</v>
      </c>
      <c r="C844" s="72" t="s">
        <v>2452</v>
      </c>
      <c r="D844" s="88" t="s">
        <v>24</v>
      </c>
      <c r="E844" s="82" t="s">
        <v>25</v>
      </c>
      <c r="F844" s="19">
        <v>10</v>
      </c>
      <c r="G844" s="64">
        <f t="shared" si="178"/>
        <v>3.85128</v>
      </c>
      <c r="H844" s="24">
        <f t="shared" si="179"/>
        <v>321.96700799999996</v>
      </c>
      <c r="I844" s="20">
        <v>3.2094</v>
      </c>
      <c r="J844" s="24">
        <f t="shared" si="180"/>
        <v>268.30583999999999</v>
      </c>
      <c r="K844" s="25">
        <f t="shared" si="181"/>
        <v>2.9419500000000003</v>
      </c>
      <c r="L844" s="27">
        <f t="shared" si="182"/>
        <v>245.94702000000001</v>
      </c>
      <c r="M844" s="20">
        <v>2.6745000000000001</v>
      </c>
      <c r="N844" s="9">
        <f t="shared" si="183"/>
        <v>223.5882</v>
      </c>
    </row>
    <row r="845" spans="1:14" ht="13" customHeight="1" x14ac:dyDescent="0.2">
      <c r="A845" s="92" t="s">
        <v>2287</v>
      </c>
      <c r="B845" s="90"/>
      <c r="C845" s="90"/>
      <c r="D845" s="90"/>
      <c r="E845" s="90"/>
      <c r="F845" s="90"/>
      <c r="G845" s="90"/>
      <c r="H845" s="90"/>
      <c r="I845" s="90"/>
      <c r="J845" s="90"/>
      <c r="K845" s="90"/>
      <c r="L845" s="90"/>
      <c r="M845" s="90"/>
      <c r="N845" s="91"/>
    </row>
    <row r="846" spans="1:14" ht="13" customHeight="1" x14ac:dyDescent="0.2">
      <c r="A846" s="30" t="s">
        <v>2453</v>
      </c>
      <c r="B846" s="72" t="s">
        <v>2454</v>
      </c>
      <c r="C846" s="72" t="s">
        <v>2455</v>
      </c>
      <c r="D846" s="88" t="s">
        <v>24</v>
      </c>
      <c r="E846" s="82" t="s">
        <v>25</v>
      </c>
      <c r="F846" s="19">
        <v>10</v>
      </c>
      <c r="G846" s="64">
        <f t="shared" ref="G846:G854" si="184">I846*1.2</f>
        <v>9.2407199999999996</v>
      </c>
      <c r="H846" s="24">
        <f t="shared" ref="H846:H854" si="185">J846*1.2</f>
        <v>772.52419199999986</v>
      </c>
      <c r="I846" s="20">
        <v>7.7005999999999997</v>
      </c>
      <c r="J846" s="24">
        <f t="shared" ref="J846:J854" si="186">I846*$E$3</f>
        <v>643.77015999999992</v>
      </c>
      <c r="K846" s="25">
        <f t="shared" ref="K846:K854" si="187">(I846+M846)/2</f>
        <v>7.0588999999999995</v>
      </c>
      <c r="L846" s="27">
        <f t="shared" ref="L846:L854" si="188">(J846+N846)/2</f>
        <v>590.12403999999992</v>
      </c>
      <c r="M846" s="20">
        <v>6.4172000000000002</v>
      </c>
      <c r="N846" s="9">
        <f t="shared" ref="N846:N854" si="189">M846*$E$3</f>
        <v>536.47792000000004</v>
      </c>
    </row>
    <row r="847" spans="1:14" ht="13" customHeight="1" x14ac:dyDescent="0.2">
      <c r="A847" s="30" t="s">
        <v>2456</v>
      </c>
      <c r="B847" s="72" t="s">
        <v>2457</v>
      </c>
      <c r="C847" s="72" t="s">
        <v>2458</v>
      </c>
      <c r="D847" s="88" t="s">
        <v>24</v>
      </c>
      <c r="E847" s="82" t="s">
        <v>25</v>
      </c>
      <c r="F847" s="19">
        <v>10</v>
      </c>
      <c r="G847" s="64">
        <f t="shared" si="184"/>
        <v>10.236599999999999</v>
      </c>
      <c r="H847" s="24">
        <f t="shared" si="185"/>
        <v>855.7797599999999</v>
      </c>
      <c r="I847" s="20">
        <v>8.5305</v>
      </c>
      <c r="J847" s="24">
        <f t="shared" si="186"/>
        <v>713.14979999999991</v>
      </c>
      <c r="K847" s="25">
        <f t="shared" si="187"/>
        <v>7.8195999999999994</v>
      </c>
      <c r="L847" s="27">
        <f t="shared" si="188"/>
        <v>653.71855999999991</v>
      </c>
      <c r="M847" s="20">
        <v>7.1086999999999998</v>
      </c>
      <c r="N847" s="9">
        <f t="shared" si="189"/>
        <v>594.28731999999991</v>
      </c>
    </row>
    <row r="848" spans="1:14" ht="13" customHeight="1" x14ac:dyDescent="0.2">
      <c r="A848" s="30" t="s">
        <v>2459</v>
      </c>
      <c r="B848" s="47" t="s">
        <v>2460</v>
      </c>
      <c r="C848" s="72" t="s">
        <v>2461</v>
      </c>
      <c r="D848" s="88" t="s">
        <v>24</v>
      </c>
      <c r="E848" s="82" t="s">
        <v>25</v>
      </c>
      <c r="F848" s="19">
        <v>10</v>
      </c>
      <c r="G848" s="80">
        <f t="shared" si="184"/>
        <v>9.0302399999999992</v>
      </c>
      <c r="H848" s="43">
        <f t="shared" si="185"/>
        <v>754.92806399999995</v>
      </c>
      <c r="I848" s="42">
        <v>7.5251999999999999</v>
      </c>
      <c r="J848" s="43">
        <f t="shared" si="186"/>
        <v>629.10672</v>
      </c>
      <c r="K848" s="44">
        <f t="shared" si="187"/>
        <v>6.8980999999999995</v>
      </c>
      <c r="L848" s="45">
        <f t="shared" si="188"/>
        <v>576.68115999999998</v>
      </c>
      <c r="M848" s="42">
        <v>6.2709999999999999</v>
      </c>
      <c r="N848" s="46">
        <f t="shared" si="189"/>
        <v>524.25559999999996</v>
      </c>
    </row>
    <row r="849" spans="1:14" ht="13" customHeight="1" x14ac:dyDescent="0.2">
      <c r="A849" s="30" t="s">
        <v>2462</v>
      </c>
      <c r="B849" s="72" t="s">
        <v>2463</v>
      </c>
      <c r="C849" s="72" t="s">
        <v>2464</v>
      </c>
      <c r="D849" s="88" t="s">
        <v>24</v>
      </c>
      <c r="E849" s="82" t="s">
        <v>25</v>
      </c>
      <c r="F849" s="19">
        <v>10</v>
      </c>
      <c r="G849" s="64">
        <f t="shared" si="184"/>
        <v>9.467039999999999</v>
      </c>
      <c r="H849" s="24">
        <f t="shared" si="185"/>
        <v>791.44454399999995</v>
      </c>
      <c r="I849" s="20">
        <v>7.8891999999999998</v>
      </c>
      <c r="J849" s="24">
        <f t="shared" si="186"/>
        <v>659.53711999999996</v>
      </c>
      <c r="K849" s="25">
        <f t="shared" si="187"/>
        <v>7.2317499999999999</v>
      </c>
      <c r="L849" s="27">
        <f t="shared" si="188"/>
        <v>604.57429999999999</v>
      </c>
      <c r="M849" s="20">
        <v>6.5743</v>
      </c>
      <c r="N849" s="9">
        <f t="shared" si="189"/>
        <v>549.61147999999991</v>
      </c>
    </row>
    <row r="850" spans="1:14" ht="13" customHeight="1" x14ac:dyDescent="0.2">
      <c r="A850" s="30" t="s">
        <v>2465</v>
      </c>
      <c r="B850" s="72" t="s">
        <v>2466</v>
      </c>
      <c r="C850" s="72" t="s">
        <v>2467</v>
      </c>
      <c r="D850" s="88" t="s">
        <v>24</v>
      </c>
      <c r="E850" s="82" t="s">
        <v>25</v>
      </c>
      <c r="F850" s="19">
        <v>10</v>
      </c>
      <c r="G850" s="64">
        <f t="shared" si="184"/>
        <v>6.1004399999999999</v>
      </c>
      <c r="H850" s="24">
        <f t="shared" si="185"/>
        <v>509.99678399999999</v>
      </c>
      <c r="I850" s="20">
        <v>5.0837000000000003</v>
      </c>
      <c r="J850" s="24">
        <f t="shared" si="186"/>
        <v>424.99732</v>
      </c>
      <c r="K850" s="25">
        <f t="shared" si="187"/>
        <v>4.66005</v>
      </c>
      <c r="L850" s="27">
        <f t="shared" si="188"/>
        <v>389.58017999999998</v>
      </c>
      <c r="M850" s="20">
        <v>4.2363999999999997</v>
      </c>
      <c r="N850" s="9">
        <f t="shared" si="189"/>
        <v>354.16303999999997</v>
      </c>
    </row>
    <row r="851" spans="1:14" ht="13" customHeight="1" x14ac:dyDescent="0.2">
      <c r="A851" s="30" t="s">
        <v>2468</v>
      </c>
      <c r="B851" s="72" t="s">
        <v>2469</v>
      </c>
      <c r="C851" s="72" t="s">
        <v>2470</v>
      </c>
      <c r="D851" s="88" t="s">
        <v>24</v>
      </c>
      <c r="E851" s="82" t="s">
        <v>25</v>
      </c>
      <c r="F851" s="19">
        <v>10</v>
      </c>
      <c r="G851" s="64">
        <f t="shared" si="184"/>
        <v>6.1004399999999999</v>
      </c>
      <c r="H851" s="24">
        <f t="shared" si="185"/>
        <v>509.99678399999999</v>
      </c>
      <c r="I851" s="20">
        <v>5.0837000000000003</v>
      </c>
      <c r="J851" s="24">
        <f t="shared" si="186"/>
        <v>424.99732</v>
      </c>
      <c r="K851" s="25">
        <f t="shared" si="187"/>
        <v>4.66005</v>
      </c>
      <c r="L851" s="27">
        <f t="shared" si="188"/>
        <v>389.58017999999998</v>
      </c>
      <c r="M851" s="20">
        <v>4.2363999999999997</v>
      </c>
      <c r="N851" s="9">
        <f t="shared" si="189"/>
        <v>354.16303999999997</v>
      </c>
    </row>
    <row r="852" spans="1:14" ht="13" customHeight="1" x14ac:dyDescent="0.2">
      <c r="A852" s="30" t="s">
        <v>2471</v>
      </c>
      <c r="B852" s="72" t="s">
        <v>2472</v>
      </c>
      <c r="C852" s="72" t="s">
        <v>2473</v>
      </c>
      <c r="D852" s="88" t="s">
        <v>24</v>
      </c>
      <c r="E852" s="82" t="s">
        <v>25</v>
      </c>
      <c r="F852" s="19">
        <v>10</v>
      </c>
      <c r="G852" s="64">
        <f t="shared" si="184"/>
        <v>5.1877199999999997</v>
      </c>
      <c r="H852" s="24">
        <f t="shared" si="185"/>
        <v>433.69339199999996</v>
      </c>
      <c r="I852" s="20">
        <v>4.3231000000000002</v>
      </c>
      <c r="J852" s="24">
        <f t="shared" si="186"/>
        <v>361.41116</v>
      </c>
      <c r="K852" s="25">
        <f t="shared" si="187"/>
        <v>3.9628000000000001</v>
      </c>
      <c r="L852" s="27">
        <f t="shared" si="188"/>
        <v>331.29007999999999</v>
      </c>
      <c r="M852" s="20">
        <v>3.6025</v>
      </c>
      <c r="N852" s="9">
        <f t="shared" si="189"/>
        <v>301.16899999999998</v>
      </c>
    </row>
    <row r="853" spans="1:14" ht="13" customHeight="1" x14ac:dyDescent="0.2">
      <c r="A853" s="30" t="s">
        <v>2474</v>
      </c>
      <c r="B853" s="72" t="s">
        <v>2475</v>
      </c>
      <c r="C853" s="72" t="s">
        <v>2476</v>
      </c>
      <c r="D853" s="88" t="s">
        <v>24</v>
      </c>
      <c r="E853" s="82" t="s">
        <v>25</v>
      </c>
      <c r="F853" s="19">
        <v>10</v>
      </c>
      <c r="G853" s="64">
        <f t="shared" si="184"/>
        <v>6.0830400000000004</v>
      </c>
      <c r="H853" s="24">
        <f t="shared" si="185"/>
        <v>508.54214400000001</v>
      </c>
      <c r="I853" s="20">
        <v>5.0692000000000004</v>
      </c>
      <c r="J853" s="24">
        <f t="shared" si="186"/>
        <v>423.78512000000001</v>
      </c>
      <c r="K853" s="25">
        <f t="shared" si="187"/>
        <v>4.6467500000000008</v>
      </c>
      <c r="L853" s="27">
        <f t="shared" si="188"/>
        <v>388.4683</v>
      </c>
      <c r="M853" s="20">
        <v>4.2243000000000004</v>
      </c>
      <c r="N853" s="9">
        <f t="shared" si="189"/>
        <v>353.15147999999999</v>
      </c>
    </row>
    <row r="854" spans="1:14" ht="13" customHeight="1" x14ac:dyDescent="0.2">
      <c r="A854" s="30" t="s">
        <v>2477</v>
      </c>
      <c r="B854" s="72" t="s">
        <v>2478</v>
      </c>
      <c r="C854" s="72" t="s">
        <v>2479</v>
      </c>
      <c r="D854" s="88" t="s">
        <v>24</v>
      </c>
      <c r="E854" s="82" t="s">
        <v>25</v>
      </c>
      <c r="F854" s="19">
        <v>10</v>
      </c>
      <c r="G854" s="64">
        <f t="shared" si="184"/>
        <v>4.0103999999999997</v>
      </c>
      <c r="H854" s="24">
        <f t="shared" si="185"/>
        <v>335.26943999999997</v>
      </c>
      <c r="I854" s="20">
        <v>3.3420000000000001</v>
      </c>
      <c r="J854" s="24">
        <f t="shared" si="186"/>
        <v>279.39119999999997</v>
      </c>
      <c r="K854" s="25">
        <f t="shared" si="187"/>
        <v>3.0635000000000003</v>
      </c>
      <c r="L854" s="27">
        <f t="shared" si="188"/>
        <v>256.10859999999997</v>
      </c>
      <c r="M854" s="20">
        <v>2.7850000000000001</v>
      </c>
      <c r="N854" s="9">
        <f t="shared" si="189"/>
        <v>232.82599999999999</v>
      </c>
    </row>
    <row r="855" spans="1:14" ht="13" customHeight="1" x14ac:dyDescent="0.2">
      <c r="A855" s="92" t="s">
        <v>2300</v>
      </c>
      <c r="B855" s="90"/>
      <c r="C855" s="90"/>
      <c r="D855" s="90"/>
      <c r="E855" s="90"/>
      <c r="F855" s="90"/>
      <c r="G855" s="90"/>
      <c r="H855" s="90"/>
      <c r="I855" s="90"/>
      <c r="J855" s="90"/>
      <c r="K855" s="90"/>
      <c r="L855" s="90"/>
      <c r="M855" s="90"/>
      <c r="N855" s="91"/>
    </row>
    <row r="856" spans="1:14" ht="13" customHeight="1" x14ac:dyDescent="0.2">
      <c r="A856" s="30" t="s">
        <v>2480</v>
      </c>
      <c r="B856" s="72" t="s">
        <v>2481</v>
      </c>
      <c r="C856" s="72" t="s">
        <v>2482</v>
      </c>
      <c r="D856" s="88" t="s">
        <v>24</v>
      </c>
      <c r="E856" s="82" t="s">
        <v>25</v>
      </c>
      <c r="F856" s="19">
        <v>10</v>
      </c>
      <c r="G856" s="64">
        <f t="shared" ref="G856:G867" si="190">I856*1.2</f>
        <v>9.6247199999999999</v>
      </c>
      <c r="H856" s="24">
        <f t="shared" ref="H856:H867" si="191">J856*1.2</f>
        <v>804.62659199999996</v>
      </c>
      <c r="I856" s="20">
        <v>8.0206</v>
      </c>
      <c r="J856" s="24">
        <f t="shared" ref="J856:J867" si="192">I856*$E$3</f>
        <v>670.52215999999999</v>
      </c>
      <c r="K856" s="25">
        <f t="shared" ref="K856:K867" si="193">(I856+M856)/2</f>
        <v>7.3522499999999997</v>
      </c>
      <c r="L856" s="27">
        <f t="shared" ref="L856:L867" si="194">(J856+N856)/2</f>
        <v>614.6481</v>
      </c>
      <c r="M856" s="20">
        <v>6.6839000000000004</v>
      </c>
      <c r="N856" s="9">
        <f t="shared" ref="N856:N867" si="195">M856*$E$3</f>
        <v>558.77404000000001</v>
      </c>
    </row>
    <row r="857" spans="1:14" ht="13" customHeight="1" x14ac:dyDescent="0.2">
      <c r="A857" s="30" t="s">
        <v>2483</v>
      </c>
      <c r="B857" s="72" t="s">
        <v>2484</v>
      </c>
      <c r="C857" s="72" t="s">
        <v>2485</v>
      </c>
      <c r="D857" s="88" t="s">
        <v>24</v>
      </c>
      <c r="E857" s="82" t="s">
        <v>25</v>
      </c>
      <c r="F857" s="19">
        <v>10</v>
      </c>
      <c r="G857" s="64">
        <f t="shared" si="190"/>
        <v>10.523759999999999</v>
      </c>
      <c r="H857" s="24">
        <f t="shared" si="191"/>
        <v>879.78633599999989</v>
      </c>
      <c r="I857" s="20">
        <v>8.7698</v>
      </c>
      <c r="J857" s="24">
        <f t="shared" si="192"/>
        <v>733.15527999999995</v>
      </c>
      <c r="K857" s="25">
        <f t="shared" si="193"/>
        <v>8.0389999999999997</v>
      </c>
      <c r="L857" s="27">
        <f t="shared" si="194"/>
        <v>672.06039999999996</v>
      </c>
      <c r="M857" s="20">
        <v>7.3082000000000003</v>
      </c>
      <c r="N857" s="9">
        <f t="shared" si="195"/>
        <v>610.96551999999997</v>
      </c>
    </row>
    <row r="858" spans="1:14" ht="13" customHeight="1" x14ac:dyDescent="0.2">
      <c r="A858" s="30" t="s">
        <v>2486</v>
      </c>
      <c r="B858" s="47" t="s">
        <v>2487</v>
      </c>
      <c r="C858" s="72" t="s">
        <v>2488</v>
      </c>
      <c r="D858" s="88" t="s">
        <v>24</v>
      </c>
      <c r="E858" s="82" t="s">
        <v>25</v>
      </c>
      <c r="F858" s="19">
        <v>10</v>
      </c>
      <c r="G858" s="80">
        <f t="shared" si="190"/>
        <v>9.75624</v>
      </c>
      <c r="H858" s="43">
        <f t="shared" si="191"/>
        <v>815.6216639999999</v>
      </c>
      <c r="I858" s="42">
        <v>8.1302000000000003</v>
      </c>
      <c r="J858" s="43">
        <f t="shared" si="192"/>
        <v>679.68471999999997</v>
      </c>
      <c r="K858" s="44">
        <f t="shared" si="193"/>
        <v>7.4527000000000001</v>
      </c>
      <c r="L858" s="45">
        <f t="shared" si="194"/>
        <v>623.04571999999996</v>
      </c>
      <c r="M858" s="42">
        <v>6.7751999999999999</v>
      </c>
      <c r="N858" s="46">
        <f t="shared" si="195"/>
        <v>566.40671999999995</v>
      </c>
    </row>
    <row r="859" spans="1:14" ht="13" customHeight="1" x14ac:dyDescent="0.2">
      <c r="A859" s="30" t="s">
        <v>2489</v>
      </c>
      <c r="B859" s="72" t="s">
        <v>2490</v>
      </c>
      <c r="C859" s="72" t="s">
        <v>2491</v>
      </c>
      <c r="D859" s="88" t="s">
        <v>24</v>
      </c>
      <c r="E859" s="82" t="s">
        <v>25</v>
      </c>
      <c r="F859" s="19">
        <v>10</v>
      </c>
      <c r="G859" s="64">
        <f t="shared" si="190"/>
        <v>9.9577200000000001</v>
      </c>
      <c r="H859" s="24">
        <f t="shared" si="191"/>
        <v>832.46539199999995</v>
      </c>
      <c r="I859" s="20">
        <v>8.2980999999999998</v>
      </c>
      <c r="J859" s="24">
        <f t="shared" si="192"/>
        <v>693.72115999999994</v>
      </c>
      <c r="K859" s="25">
        <f t="shared" si="193"/>
        <v>7.6066000000000003</v>
      </c>
      <c r="L859" s="27">
        <f t="shared" si="194"/>
        <v>635.91175999999996</v>
      </c>
      <c r="M859" s="20">
        <v>6.9150999999999998</v>
      </c>
      <c r="N859" s="9">
        <f t="shared" si="195"/>
        <v>578.10235999999998</v>
      </c>
    </row>
    <row r="860" spans="1:14" ht="13" customHeight="1" x14ac:dyDescent="0.2">
      <c r="A860" s="30" t="s">
        <v>2492</v>
      </c>
      <c r="B860" s="72" t="s">
        <v>2493</v>
      </c>
      <c r="C860" s="72" t="s">
        <v>2494</v>
      </c>
      <c r="D860" s="88" t="s">
        <v>24</v>
      </c>
      <c r="E860" s="82" t="s">
        <v>25</v>
      </c>
      <c r="F860" s="19">
        <v>10</v>
      </c>
      <c r="G860" s="64">
        <f t="shared" si="190"/>
        <v>6.3157199999999998</v>
      </c>
      <c r="H860" s="24">
        <f t="shared" si="191"/>
        <v>527.99419199999988</v>
      </c>
      <c r="I860" s="20">
        <v>5.2630999999999997</v>
      </c>
      <c r="J860" s="24">
        <f t="shared" si="192"/>
        <v>439.99515999999994</v>
      </c>
      <c r="K860" s="25">
        <f t="shared" si="193"/>
        <v>4.8245000000000005</v>
      </c>
      <c r="L860" s="27">
        <f t="shared" si="194"/>
        <v>403.32819999999998</v>
      </c>
      <c r="M860" s="20">
        <v>4.3859000000000004</v>
      </c>
      <c r="N860" s="9">
        <f t="shared" si="195"/>
        <v>366.66124000000002</v>
      </c>
    </row>
    <row r="861" spans="1:14" ht="13" customHeight="1" x14ac:dyDescent="0.2">
      <c r="A861" s="30" t="s">
        <v>2495</v>
      </c>
      <c r="B861" s="72" t="s">
        <v>2496</v>
      </c>
      <c r="C861" s="72" t="s">
        <v>2497</v>
      </c>
      <c r="D861" s="88" t="s">
        <v>24</v>
      </c>
      <c r="E861" s="82" t="s">
        <v>25</v>
      </c>
      <c r="F861" s="19">
        <v>10</v>
      </c>
      <c r="G861" s="64">
        <f t="shared" si="190"/>
        <v>6.3157199999999998</v>
      </c>
      <c r="H861" s="24">
        <f t="shared" si="191"/>
        <v>527.99419199999988</v>
      </c>
      <c r="I861" s="20">
        <v>5.2630999999999997</v>
      </c>
      <c r="J861" s="24">
        <f t="shared" si="192"/>
        <v>439.99515999999994</v>
      </c>
      <c r="K861" s="25">
        <f t="shared" si="193"/>
        <v>4.8245000000000005</v>
      </c>
      <c r="L861" s="27">
        <f t="shared" si="194"/>
        <v>403.32819999999998</v>
      </c>
      <c r="M861" s="20">
        <v>4.3859000000000004</v>
      </c>
      <c r="N861" s="9">
        <f t="shared" si="195"/>
        <v>366.66124000000002</v>
      </c>
    </row>
    <row r="862" spans="1:14" ht="13" customHeight="1" x14ac:dyDescent="0.2">
      <c r="A862" s="30" t="s">
        <v>2498</v>
      </c>
      <c r="B862" s="72" t="s">
        <v>2499</v>
      </c>
      <c r="C862" s="72" t="s">
        <v>2500</v>
      </c>
      <c r="D862" s="88" t="s">
        <v>24</v>
      </c>
      <c r="E862" s="82" t="s">
        <v>25</v>
      </c>
      <c r="F862" s="19">
        <v>10</v>
      </c>
      <c r="G862" s="64">
        <f t="shared" si="190"/>
        <v>5.6292</v>
      </c>
      <c r="H862" s="24">
        <f t="shared" si="191"/>
        <v>470.60111999999992</v>
      </c>
      <c r="I862" s="20">
        <v>4.6909999999999998</v>
      </c>
      <c r="J862" s="24">
        <f t="shared" si="192"/>
        <v>392.16759999999994</v>
      </c>
      <c r="K862" s="25">
        <f t="shared" si="193"/>
        <v>4.3000999999999996</v>
      </c>
      <c r="L862" s="27">
        <f t="shared" si="194"/>
        <v>359.48835999999994</v>
      </c>
      <c r="M862" s="20">
        <v>3.9091999999999998</v>
      </c>
      <c r="N862" s="9">
        <f t="shared" si="195"/>
        <v>326.80911999999995</v>
      </c>
    </row>
    <row r="863" spans="1:14" ht="13" customHeight="1" x14ac:dyDescent="0.2">
      <c r="A863" s="30" t="s">
        <v>2501</v>
      </c>
      <c r="B863" s="72" t="s">
        <v>2502</v>
      </c>
      <c r="C863" s="72" t="s">
        <v>2503</v>
      </c>
      <c r="D863" s="88" t="s">
        <v>24</v>
      </c>
      <c r="E863" s="82" t="s">
        <v>25</v>
      </c>
      <c r="F863" s="19">
        <v>10</v>
      </c>
      <c r="G863" s="64">
        <f t="shared" si="190"/>
        <v>5.6292</v>
      </c>
      <c r="H863" s="24">
        <f t="shared" si="191"/>
        <v>470.60111999999992</v>
      </c>
      <c r="I863" s="20">
        <v>4.6909999999999998</v>
      </c>
      <c r="J863" s="24">
        <f t="shared" si="192"/>
        <v>392.16759999999994</v>
      </c>
      <c r="K863" s="25">
        <f t="shared" si="193"/>
        <v>4.3000999999999996</v>
      </c>
      <c r="L863" s="27">
        <f t="shared" si="194"/>
        <v>359.48835999999994</v>
      </c>
      <c r="M863" s="20">
        <v>3.9091999999999998</v>
      </c>
      <c r="N863" s="9">
        <f t="shared" si="195"/>
        <v>326.80911999999995</v>
      </c>
    </row>
    <row r="864" spans="1:14" ht="13" customHeight="1" x14ac:dyDescent="0.2">
      <c r="A864" s="30" t="s">
        <v>2504</v>
      </c>
      <c r="B864" s="72" t="s">
        <v>2505</v>
      </c>
      <c r="C864" s="72" t="s">
        <v>2506</v>
      </c>
      <c r="D864" s="88" t="s">
        <v>24</v>
      </c>
      <c r="E864" s="82" t="s">
        <v>25</v>
      </c>
      <c r="F864" s="19">
        <v>10</v>
      </c>
      <c r="G864" s="64">
        <f t="shared" si="190"/>
        <v>6.059639999999999</v>
      </c>
      <c r="H864" s="24">
        <f t="shared" si="191"/>
        <v>506.58590399999991</v>
      </c>
      <c r="I864" s="20">
        <v>5.0496999999999996</v>
      </c>
      <c r="J864" s="24">
        <f t="shared" si="192"/>
        <v>422.15491999999995</v>
      </c>
      <c r="K864" s="25">
        <f t="shared" si="193"/>
        <v>4.6288999999999998</v>
      </c>
      <c r="L864" s="27">
        <f t="shared" si="194"/>
        <v>386.97603999999995</v>
      </c>
      <c r="M864" s="20">
        <v>4.2081</v>
      </c>
      <c r="N864" s="9">
        <f t="shared" si="195"/>
        <v>351.79715999999996</v>
      </c>
    </row>
    <row r="865" spans="1:14" ht="13" customHeight="1" x14ac:dyDescent="0.2">
      <c r="A865" s="30" t="s">
        <v>2507</v>
      </c>
      <c r="B865" s="72" t="s">
        <v>2508</v>
      </c>
      <c r="C865" s="72" t="s">
        <v>2509</v>
      </c>
      <c r="D865" s="62" t="s">
        <v>126</v>
      </c>
      <c r="E865" s="82" t="s">
        <v>25</v>
      </c>
      <c r="F865" s="19">
        <v>10</v>
      </c>
      <c r="G865" s="64">
        <f t="shared" si="190"/>
        <v>4.7694000000000001</v>
      </c>
      <c r="H865" s="24">
        <f t="shared" si="191"/>
        <v>398.72183999999999</v>
      </c>
      <c r="I865" s="20">
        <v>3.9744999999999999</v>
      </c>
      <c r="J865" s="24">
        <f t="shared" si="192"/>
        <v>332.26819999999998</v>
      </c>
      <c r="K865" s="25">
        <f t="shared" si="193"/>
        <v>3.6433</v>
      </c>
      <c r="L865" s="27">
        <f t="shared" si="194"/>
        <v>304.57988</v>
      </c>
      <c r="M865" s="20">
        <v>3.3121</v>
      </c>
      <c r="N865" s="9">
        <f t="shared" si="195"/>
        <v>276.89155999999997</v>
      </c>
    </row>
    <row r="866" spans="1:14" ht="13" customHeight="1" x14ac:dyDescent="0.2">
      <c r="A866" s="30" t="s">
        <v>2510</v>
      </c>
      <c r="B866" s="72" t="s">
        <v>2511</v>
      </c>
      <c r="C866" s="72" t="s">
        <v>2512</v>
      </c>
      <c r="D866" s="82" t="s">
        <v>126</v>
      </c>
      <c r="E866" s="82" t="s">
        <v>25</v>
      </c>
      <c r="F866" s="19">
        <v>10</v>
      </c>
      <c r="G866" s="64">
        <f t="shared" si="190"/>
        <v>4.4960399999999998</v>
      </c>
      <c r="H866" s="24">
        <f t="shared" si="191"/>
        <v>375.86894399999994</v>
      </c>
      <c r="I866" s="20">
        <v>3.7467000000000001</v>
      </c>
      <c r="J866" s="24">
        <f t="shared" si="192"/>
        <v>313.22411999999997</v>
      </c>
      <c r="K866" s="25">
        <f t="shared" si="193"/>
        <v>3.4344999999999999</v>
      </c>
      <c r="L866" s="27">
        <f t="shared" si="194"/>
        <v>287.12419999999997</v>
      </c>
      <c r="M866" s="20">
        <v>3.1223000000000001</v>
      </c>
      <c r="N866" s="9">
        <f t="shared" si="195"/>
        <v>261.02427999999998</v>
      </c>
    </row>
    <row r="867" spans="1:14" ht="13" customHeight="1" x14ac:dyDescent="0.2">
      <c r="A867" s="30" t="s">
        <v>2513</v>
      </c>
      <c r="B867" s="72" t="s">
        <v>2514</v>
      </c>
      <c r="C867" s="72" t="s">
        <v>2515</v>
      </c>
      <c r="D867" s="88" t="s">
        <v>24</v>
      </c>
      <c r="E867" s="82" t="s">
        <v>25</v>
      </c>
      <c r="F867" s="19">
        <v>10</v>
      </c>
      <c r="G867" s="64">
        <f t="shared" si="190"/>
        <v>3.19896</v>
      </c>
      <c r="H867" s="24">
        <f t="shared" si="191"/>
        <v>267.43305599999997</v>
      </c>
      <c r="I867" s="20">
        <v>2.6657999999999999</v>
      </c>
      <c r="J867" s="24">
        <f t="shared" si="192"/>
        <v>222.86087999999998</v>
      </c>
      <c r="K867" s="25">
        <f t="shared" si="193"/>
        <v>2.4436499999999999</v>
      </c>
      <c r="L867" s="27">
        <f t="shared" si="194"/>
        <v>204.28913999999997</v>
      </c>
      <c r="M867" s="20">
        <v>2.2214999999999998</v>
      </c>
      <c r="N867" s="9">
        <f t="shared" si="195"/>
        <v>185.71739999999997</v>
      </c>
    </row>
    <row r="868" spans="1:14" ht="13" customHeight="1" x14ac:dyDescent="0.2">
      <c r="A868" s="92" t="s">
        <v>2313</v>
      </c>
      <c r="B868" s="90"/>
      <c r="C868" s="90"/>
      <c r="D868" s="90"/>
      <c r="E868" s="90"/>
      <c r="F868" s="90"/>
      <c r="G868" s="90"/>
      <c r="H868" s="90"/>
      <c r="I868" s="90"/>
      <c r="J868" s="90"/>
      <c r="K868" s="90"/>
      <c r="L868" s="90"/>
      <c r="M868" s="90"/>
      <c r="N868" s="91"/>
    </row>
    <row r="869" spans="1:14" ht="13" customHeight="1" x14ac:dyDescent="0.2">
      <c r="A869" s="30" t="s">
        <v>2516</v>
      </c>
      <c r="B869" s="72" t="s">
        <v>2517</v>
      </c>
      <c r="C869" s="72" t="s">
        <v>2518</v>
      </c>
      <c r="D869" s="88" t="s">
        <v>24</v>
      </c>
      <c r="E869" s="82" t="s">
        <v>25</v>
      </c>
      <c r="F869" s="19">
        <v>10</v>
      </c>
      <c r="G869" s="64">
        <f t="shared" ref="G869:G880" si="196">I869*1.2</f>
        <v>10.342079999999999</v>
      </c>
      <c r="H869" s="24">
        <f t="shared" ref="H869:H880" si="197">J869*1.2</f>
        <v>864.5978879999999</v>
      </c>
      <c r="I869" s="20">
        <v>8.6183999999999994</v>
      </c>
      <c r="J869" s="24">
        <f t="shared" ref="J869:J880" si="198">I869*$E$3</f>
        <v>720.4982399999999</v>
      </c>
      <c r="K869" s="25">
        <f t="shared" ref="K869:K880" si="199">(I869+M869)/2</f>
        <v>7.9001999999999999</v>
      </c>
      <c r="L869" s="27">
        <f t="shared" ref="L869:L880" si="200">(J869+N869)/2</f>
        <v>660.4567199999999</v>
      </c>
      <c r="M869" s="20">
        <v>7.1820000000000004</v>
      </c>
      <c r="N869" s="9">
        <f t="shared" ref="N869:N880" si="201">M869*$E$3</f>
        <v>600.41520000000003</v>
      </c>
    </row>
    <row r="870" spans="1:14" ht="13" customHeight="1" x14ac:dyDescent="0.2">
      <c r="A870" s="30" t="s">
        <v>2519</v>
      </c>
      <c r="B870" s="72" t="s">
        <v>2520</v>
      </c>
      <c r="C870" s="72" t="s">
        <v>2521</v>
      </c>
      <c r="D870" s="88" t="s">
        <v>24</v>
      </c>
      <c r="E870" s="82" t="s">
        <v>25</v>
      </c>
      <c r="F870" s="19">
        <v>10</v>
      </c>
      <c r="G870" s="64">
        <f t="shared" si="196"/>
        <v>11.78664</v>
      </c>
      <c r="H870" s="24">
        <f t="shared" si="197"/>
        <v>985.36310399999991</v>
      </c>
      <c r="I870" s="20">
        <v>9.8222000000000005</v>
      </c>
      <c r="J870" s="24">
        <f t="shared" si="198"/>
        <v>821.13591999999994</v>
      </c>
      <c r="K870" s="25">
        <f t="shared" si="199"/>
        <v>9.0037000000000003</v>
      </c>
      <c r="L870" s="27">
        <f t="shared" si="200"/>
        <v>752.70931999999993</v>
      </c>
      <c r="M870" s="20">
        <v>8.1852</v>
      </c>
      <c r="N870" s="9">
        <f t="shared" si="201"/>
        <v>684.28271999999993</v>
      </c>
    </row>
    <row r="871" spans="1:14" ht="13" customHeight="1" x14ac:dyDescent="0.2">
      <c r="A871" s="30" t="s">
        <v>2522</v>
      </c>
      <c r="B871" s="47" t="s">
        <v>2523</v>
      </c>
      <c r="C871" s="72" t="s">
        <v>2524</v>
      </c>
      <c r="D871" s="88" t="s">
        <v>24</v>
      </c>
      <c r="E871" s="82" t="s">
        <v>25</v>
      </c>
      <c r="F871" s="19">
        <v>10</v>
      </c>
      <c r="G871" s="80">
        <f t="shared" si="196"/>
        <v>10.11144</v>
      </c>
      <c r="H871" s="43">
        <f t="shared" si="197"/>
        <v>845.31638399999986</v>
      </c>
      <c r="I871" s="42">
        <v>8.4261999999999997</v>
      </c>
      <c r="J871" s="43">
        <f t="shared" si="198"/>
        <v>704.43031999999994</v>
      </c>
      <c r="K871" s="44">
        <f t="shared" si="199"/>
        <v>7.7240500000000001</v>
      </c>
      <c r="L871" s="45">
        <f t="shared" si="200"/>
        <v>645.73057999999992</v>
      </c>
      <c r="M871" s="42">
        <v>7.0218999999999996</v>
      </c>
      <c r="N871" s="46">
        <f t="shared" si="201"/>
        <v>587.0308399999999</v>
      </c>
    </row>
    <row r="872" spans="1:14" ht="13" customHeight="1" x14ac:dyDescent="0.2">
      <c r="A872" s="30" t="s">
        <v>2525</v>
      </c>
      <c r="B872" s="72" t="s">
        <v>2526</v>
      </c>
      <c r="C872" s="72" t="s">
        <v>2527</v>
      </c>
      <c r="D872" s="88" t="s">
        <v>24</v>
      </c>
      <c r="E872" s="82" t="s">
        <v>25</v>
      </c>
      <c r="F872" s="19">
        <v>10</v>
      </c>
      <c r="G872" s="64">
        <f t="shared" si="196"/>
        <v>10.375679999999999</v>
      </c>
      <c r="H872" s="24">
        <f t="shared" si="197"/>
        <v>867.40684799999997</v>
      </c>
      <c r="I872" s="20">
        <v>8.6463999999999999</v>
      </c>
      <c r="J872" s="24">
        <f t="shared" si="198"/>
        <v>722.83903999999995</v>
      </c>
      <c r="K872" s="25">
        <f t="shared" si="199"/>
        <v>7.9259000000000004</v>
      </c>
      <c r="L872" s="27">
        <f t="shared" si="200"/>
        <v>662.60523999999998</v>
      </c>
      <c r="M872" s="20">
        <v>7.2054</v>
      </c>
      <c r="N872" s="9">
        <f t="shared" si="201"/>
        <v>602.37144000000001</v>
      </c>
    </row>
    <row r="873" spans="1:14" ht="13" customHeight="1" x14ac:dyDescent="0.2">
      <c r="A873" s="30" t="s">
        <v>2528</v>
      </c>
      <c r="B873" s="72" t="s">
        <v>2529</v>
      </c>
      <c r="C873" s="72" t="s">
        <v>2530</v>
      </c>
      <c r="D873" s="88" t="s">
        <v>24</v>
      </c>
      <c r="E873" s="82" t="s">
        <v>25</v>
      </c>
      <c r="F873" s="19">
        <v>10</v>
      </c>
      <c r="G873" s="64">
        <f t="shared" si="196"/>
        <v>6.6793199999999997</v>
      </c>
      <c r="H873" s="24">
        <f t="shared" si="197"/>
        <v>558.39115199999992</v>
      </c>
      <c r="I873" s="20">
        <v>5.5660999999999996</v>
      </c>
      <c r="J873" s="24">
        <f t="shared" si="198"/>
        <v>465.32595999999995</v>
      </c>
      <c r="K873" s="25">
        <f t="shared" si="199"/>
        <v>5.1022999999999996</v>
      </c>
      <c r="L873" s="27">
        <f t="shared" si="200"/>
        <v>426.55227999999994</v>
      </c>
      <c r="M873" s="20">
        <v>4.6384999999999996</v>
      </c>
      <c r="N873" s="9">
        <f t="shared" si="201"/>
        <v>387.77859999999993</v>
      </c>
    </row>
    <row r="874" spans="1:14" ht="13" customHeight="1" x14ac:dyDescent="0.2">
      <c r="A874" s="30" t="s">
        <v>2531</v>
      </c>
      <c r="B874" s="72" t="s">
        <v>2532</v>
      </c>
      <c r="C874" s="72" t="s">
        <v>2533</v>
      </c>
      <c r="D874" s="88" t="s">
        <v>24</v>
      </c>
      <c r="E874" s="82" t="s">
        <v>25</v>
      </c>
      <c r="F874" s="19">
        <v>10</v>
      </c>
      <c r="G874" s="64">
        <f t="shared" si="196"/>
        <v>5.8431600000000001</v>
      </c>
      <c r="H874" s="24">
        <f t="shared" si="197"/>
        <v>488.48817599999995</v>
      </c>
      <c r="I874" s="20">
        <v>4.8693</v>
      </c>
      <c r="J874" s="24">
        <f t="shared" si="198"/>
        <v>407.07347999999996</v>
      </c>
      <c r="K874" s="25">
        <f t="shared" si="199"/>
        <v>4.4635499999999997</v>
      </c>
      <c r="L874" s="27">
        <f t="shared" si="200"/>
        <v>373.15278000000001</v>
      </c>
      <c r="M874" s="20">
        <v>4.0578000000000003</v>
      </c>
      <c r="N874" s="9">
        <f t="shared" si="201"/>
        <v>339.23208</v>
      </c>
    </row>
    <row r="875" spans="1:14" ht="13" customHeight="1" x14ac:dyDescent="0.2">
      <c r="A875" s="30" t="s">
        <v>2534</v>
      </c>
      <c r="B875" s="72" t="s">
        <v>2535</v>
      </c>
      <c r="C875" s="18" t="s">
        <v>2536</v>
      </c>
      <c r="D875" s="88" t="s">
        <v>24</v>
      </c>
      <c r="E875" s="82" t="s">
        <v>25</v>
      </c>
      <c r="F875" s="19">
        <v>10</v>
      </c>
      <c r="G875" s="64">
        <f t="shared" si="196"/>
        <v>5.8431600000000001</v>
      </c>
      <c r="H875" s="24">
        <f t="shared" si="197"/>
        <v>488.48817599999995</v>
      </c>
      <c r="I875" s="20">
        <v>4.8693</v>
      </c>
      <c r="J875" s="24">
        <f t="shared" si="198"/>
        <v>407.07347999999996</v>
      </c>
      <c r="K875" s="25">
        <f t="shared" si="199"/>
        <v>4.4635499999999997</v>
      </c>
      <c r="L875" s="27">
        <f t="shared" si="200"/>
        <v>373.15278000000001</v>
      </c>
      <c r="M875" s="20">
        <v>4.0578000000000003</v>
      </c>
      <c r="N875" s="9">
        <f t="shared" si="201"/>
        <v>339.23208</v>
      </c>
    </row>
    <row r="876" spans="1:14" ht="13" customHeight="1" x14ac:dyDescent="0.2">
      <c r="A876" s="30" t="s">
        <v>2537</v>
      </c>
      <c r="B876" s="72" t="s">
        <v>2538</v>
      </c>
      <c r="C876" s="72" t="s">
        <v>2539</v>
      </c>
      <c r="D876" s="88" t="s">
        <v>24</v>
      </c>
      <c r="E876" s="82" t="s">
        <v>25</v>
      </c>
      <c r="F876" s="19">
        <v>10</v>
      </c>
      <c r="G876" s="64">
        <f t="shared" si="196"/>
        <v>6.9548399999999999</v>
      </c>
      <c r="H876" s="24">
        <f t="shared" si="197"/>
        <v>581.42462399999999</v>
      </c>
      <c r="I876" s="20">
        <v>5.7957000000000001</v>
      </c>
      <c r="J876" s="24">
        <f t="shared" si="198"/>
        <v>484.52051999999998</v>
      </c>
      <c r="K876" s="25">
        <f t="shared" si="199"/>
        <v>5.3127499999999994</v>
      </c>
      <c r="L876" s="27">
        <f t="shared" si="200"/>
        <v>444.14589999999998</v>
      </c>
      <c r="M876" s="20">
        <v>4.8297999999999996</v>
      </c>
      <c r="N876" s="9">
        <f t="shared" si="201"/>
        <v>403.77127999999993</v>
      </c>
    </row>
    <row r="877" spans="1:14" ht="13" customHeight="1" x14ac:dyDescent="0.2">
      <c r="A877" s="30" t="s">
        <v>2540</v>
      </c>
      <c r="B877" s="72" t="s">
        <v>2541</v>
      </c>
      <c r="C877" s="72" t="s">
        <v>2542</v>
      </c>
      <c r="D877" s="88" t="s">
        <v>24</v>
      </c>
      <c r="E877" s="82" t="s">
        <v>25</v>
      </c>
      <c r="F877" s="19">
        <v>10</v>
      </c>
      <c r="G877" s="64">
        <f t="shared" si="196"/>
        <v>6.9548399999999999</v>
      </c>
      <c r="H877" s="24">
        <f t="shared" si="197"/>
        <v>581.42462399999999</v>
      </c>
      <c r="I877" s="20">
        <v>5.7957000000000001</v>
      </c>
      <c r="J877" s="24">
        <f t="shared" si="198"/>
        <v>484.52051999999998</v>
      </c>
      <c r="K877" s="25">
        <f t="shared" si="199"/>
        <v>5.3127499999999994</v>
      </c>
      <c r="L877" s="27">
        <f t="shared" si="200"/>
        <v>444.14589999999998</v>
      </c>
      <c r="M877" s="20">
        <v>4.8297999999999996</v>
      </c>
      <c r="N877" s="9">
        <f t="shared" si="201"/>
        <v>403.77127999999993</v>
      </c>
    </row>
    <row r="878" spans="1:14" ht="13" customHeight="1" x14ac:dyDescent="0.2">
      <c r="A878" s="30" t="s">
        <v>2543</v>
      </c>
      <c r="B878" s="72" t="s">
        <v>2544</v>
      </c>
      <c r="C878" s="72" t="s">
        <v>2545</v>
      </c>
      <c r="D878" s="88" t="s">
        <v>24</v>
      </c>
      <c r="E878" s="82" t="s">
        <v>25</v>
      </c>
      <c r="F878" s="19">
        <v>10</v>
      </c>
      <c r="G878" s="64">
        <f t="shared" si="196"/>
        <v>4.75176</v>
      </c>
      <c r="H878" s="24">
        <f t="shared" si="197"/>
        <v>397.24713599999995</v>
      </c>
      <c r="I878" s="20">
        <v>3.9598</v>
      </c>
      <c r="J878" s="24">
        <f t="shared" si="198"/>
        <v>331.03927999999996</v>
      </c>
      <c r="K878" s="25">
        <f t="shared" si="199"/>
        <v>3.6298500000000002</v>
      </c>
      <c r="L878" s="27">
        <f t="shared" si="200"/>
        <v>303.45546000000002</v>
      </c>
      <c r="M878" s="20">
        <v>3.2999000000000001</v>
      </c>
      <c r="N878" s="9">
        <f t="shared" si="201"/>
        <v>275.87164000000001</v>
      </c>
    </row>
    <row r="879" spans="1:14" ht="13" customHeight="1" x14ac:dyDescent="0.2">
      <c r="A879" s="30" t="s">
        <v>2546</v>
      </c>
      <c r="B879" s="72" t="s">
        <v>2547</v>
      </c>
      <c r="C879" s="18" t="s">
        <v>2548</v>
      </c>
      <c r="D879" s="88" t="s">
        <v>24</v>
      </c>
      <c r="E879" s="82" t="s">
        <v>25</v>
      </c>
      <c r="F879" s="19">
        <v>10</v>
      </c>
      <c r="G879" s="64">
        <f t="shared" si="196"/>
        <v>4.75176</v>
      </c>
      <c r="H879" s="24">
        <f t="shared" si="197"/>
        <v>397.24713599999995</v>
      </c>
      <c r="I879" s="20">
        <v>3.9598</v>
      </c>
      <c r="J879" s="24">
        <f t="shared" si="198"/>
        <v>331.03927999999996</v>
      </c>
      <c r="K879" s="25">
        <f t="shared" si="199"/>
        <v>3.6298500000000002</v>
      </c>
      <c r="L879" s="27">
        <f t="shared" si="200"/>
        <v>303.45546000000002</v>
      </c>
      <c r="M879" s="20">
        <v>3.2999000000000001</v>
      </c>
      <c r="N879" s="9">
        <f t="shared" si="201"/>
        <v>275.87164000000001</v>
      </c>
    </row>
    <row r="880" spans="1:14" ht="13" customHeight="1" x14ac:dyDescent="0.2">
      <c r="A880" s="30" t="s">
        <v>2549</v>
      </c>
      <c r="B880" s="72" t="s">
        <v>2550</v>
      </c>
      <c r="C880" s="72" t="s">
        <v>2551</v>
      </c>
      <c r="D880" s="88" t="s">
        <v>24</v>
      </c>
      <c r="E880" s="82" t="s">
        <v>25</v>
      </c>
      <c r="F880" s="19">
        <v>10</v>
      </c>
      <c r="G880" s="64">
        <f t="shared" si="196"/>
        <v>3.38436</v>
      </c>
      <c r="H880" s="24">
        <f t="shared" si="197"/>
        <v>282.93249599999996</v>
      </c>
      <c r="I880" s="20">
        <v>2.8203</v>
      </c>
      <c r="J880" s="24">
        <f t="shared" si="198"/>
        <v>235.77707999999998</v>
      </c>
      <c r="K880" s="25">
        <f t="shared" si="199"/>
        <v>2.5853000000000002</v>
      </c>
      <c r="L880" s="27">
        <f t="shared" si="200"/>
        <v>216.13108</v>
      </c>
      <c r="M880" s="20">
        <v>2.3502999999999998</v>
      </c>
      <c r="N880" s="9">
        <f t="shared" si="201"/>
        <v>196.48507999999998</v>
      </c>
    </row>
    <row r="881" spans="1:14" ht="13" customHeight="1" x14ac:dyDescent="0.2">
      <c r="A881" s="92" t="s">
        <v>2329</v>
      </c>
      <c r="B881" s="90"/>
      <c r="C881" s="90"/>
      <c r="D881" s="90"/>
      <c r="E881" s="90"/>
      <c r="F881" s="90"/>
      <c r="G881" s="90"/>
      <c r="H881" s="90"/>
      <c r="I881" s="90"/>
      <c r="J881" s="90"/>
      <c r="K881" s="90"/>
      <c r="L881" s="90"/>
      <c r="M881" s="90"/>
      <c r="N881" s="91"/>
    </row>
    <row r="882" spans="1:14" ht="13" customHeight="1" x14ac:dyDescent="0.2">
      <c r="A882" s="30" t="s">
        <v>2552</v>
      </c>
      <c r="B882" s="72" t="s">
        <v>2553</v>
      </c>
      <c r="C882" s="72" t="s">
        <v>2554</v>
      </c>
      <c r="D882" s="88" t="s">
        <v>24</v>
      </c>
      <c r="E882" s="82" t="s">
        <v>25</v>
      </c>
      <c r="F882" s="19">
        <v>10</v>
      </c>
      <c r="G882" s="64">
        <f t="shared" ref="G882:G894" si="202">I882*1.2</f>
        <v>10.46664</v>
      </c>
      <c r="H882" s="24">
        <f t="shared" ref="H882:H894" si="203">J882*1.2</f>
        <v>875.01110400000005</v>
      </c>
      <c r="I882" s="20">
        <v>8.7222000000000008</v>
      </c>
      <c r="J882" s="24">
        <f t="shared" ref="J882:J894" si="204">I882*$E$3</f>
        <v>729.17592000000002</v>
      </c>
      <c r="K882" s="25">
        <f t="shared" ref="K882:K894" si="205">(I882+M882)/2</f>
        <v>7.9953500000000002</v>
      </c>
      <c r="L882" s="27">
        <f t="shared" ref="L882:L894" si="206">(J882+N882)/2</f>
        <v>668.41126000000008</v>
      </c>
      <c r="M882" s="20">
        <v>7.2685000000000004</v>
      </c>
      <c r="N882" s="9">
        <f t="shared" ref="N882:N894" si="207">M882*$E$3</f>
        <v>607.64660000000003</v>
      </c>
    </row>
    <row r="883" spans="1:14" ht="13" customHeight="1" x14ac:dyDescent="0.2">
      <c r="A883" s="30" t="s">
        <v>2555</v>
      </c>
      <c r="B883" s="72" t="s">
        <v>2556</v>
      </c>
      <c r="C883" s="72" t="s">
        <v>2557</v>
      </c>
      <c r="D883" s="88" t="s">
        <v>24</v>
      </c>
      <c r="E883" s="82" t="s">
        <v>25</v>
      </c>
      <c r="F883" s="19">
        <v>10</v>
      </c>
      <c r="G883" s="64">
        <f t="shared" si="202"/>
        <v>11.99076</v>
      </c>
      <c r="H883" s="24">
        <f t="shared" si="203"/>
        <v>1002.4275359999999</v>
      </c>
      <c r="I883" s="20">
        <v>9.9923000000000002</v>
      </c>
      <c r="J883" s="24">
        <f t="shared" si="204"/>
        <v>835.35627999999997</v>
      </c>
      <c r="K883" s="25">
        <f t="shared" si="205"/>
        <v>9.1596000000000011</v>
      </c>
      <c r="L883" s="27">
        <f t="shared" si="206"/>
        <v>765.74255999999991</v>
      </c>
      <c r="M883" s="20">
        <v>8.3269000000000002</v>
      </c>
      <c r="N883" s="9">
        <f t="shared" si="207"/>
        <v>696.12883999999997</v>
      </c>
    </row>
    <row r="884" spans="1:14" ht="13" customHeight="1" x14ac:dyDescent="0.2">
      <c r="A884" s="30" t="s">
        <v>2558</v>
      </c>
      <c r="B884" s="47" t="s">
        <v>2559</v>
      </c>
      <c r="C884" s="72" t="s">
        <v>2560</v>
      </c>
      <c r="D884" s="88" t="s">
        <v>24</v>
      </c>
      <c r="E884" s="82" t="s">
        <v>25</v>
      </c>
      <c r="F884" s="19">
        <v>10</v>
      </c>
      <c r="G884" s="80">
        <f t="shared" si="202"/>
        <v>10.506960000000001</v>
      </c>
      <c r="H884" s="43">
        <f t="shared" si="203"/>
        <v>878.38185599999997</v>
      </c>
      <c r="I884" s="42">
        <v>8.7558000000000007</v>
      </c>
      <c r="J884" s="43">
        <f t="shared" si="204"/>
        <v>731.98487999999998</v>
      </c>
      <c r="K884" s="44">
        <f t="shared" si="205"/>
        <v>8.0261500000000012</v>
      </c>
      <c r="L884" s="45">
        <f t="shared" si="206"/>
        <v>670.98613999999998</v>
      </c>
      <c r="M884" s="42">
        <v>7.2965</v>
      </c>
      <c r="N884" s="46">
        <f t="shared" si="207"/>
        <v>609.98739999999998</v>
      </c>
    </row>
    <row r="885" spans="1:14" ht="13" customHeight="1" x14ac:dyDescent="0.2">
      <c r="A885" s="30" t="s">
        <v>2561</v>
      </c>
      <c r="B885" s="72" t="s">
        <v>2562</v>
      </c>
      <c r="C885" s="72" t="s">
        <v>2563</v>
      </c>
      <c r="D885" s="88" t="s">
        <v>24</v>
      </c>
      <c r="E885" s="82" t="s">
        <v>25</v>
      </c>
      <c r="F885" s="19">
        <v>10</v>
      </c>
      <c r="G885" s="64">
        <f t="shared" si="202"/>
        <v>10.11552</v>
      </c>
      <c r="H885" s="24">
        <f t="shared" si="203"/>
        <v>845.65747199999998</v>
      </c>
      <c r="I885" s="20">
        <v>8.4296000000000006</v>
      </c>
      <c r="J885" s="24">
        <f t="shared" si="204"/>
        <v>704.71456000000001</v>
      </c>
      <c r="K885" s="25">
        <f t="shared" si="205"/>
        <v>7.7271000000000001</v>
      </c>
      <c r="L885" s="27">
        <f t="shared" si="206"/>
        <v>645.98556000000008</v>
      </c>
      <c r="M885" s="20">
        <v>7.0246000000000004</v>
      </c>
      <c r="N885" s="9">
        <f t="shared" si="207"/>
        <v>587.25656000000004</v>
      </c>
    </row>
    <row r="886" spans="1:14" ht="13" customHeight="1" x14ac:dyDescent="0.2">
      <c r="A886" s="30" t="s">
        <v>2564</v>
      </c>
      <c r="B886" s="72" t="s">
        <v>2565</v>
      </c>
      <c r="C886" s="72" t="s">
        <v>2566</v>
      </c>
      <c r="D886" s="82" t="s">
        <v>126</v>
      </c>
      <c r="E886" s="82" t="s">
        <v>25</v>
      </c>
      <c r="F886" s="19">
        <v>10</v>
      </c>
      <c r="G886" s="64">
        <f t="shared" si="202"/>
        <v>7.6981199999999994</v>
      </c>
      <c r="H886" s="24">
        <f t="shared" si="203"/>
        <v>643.56283199999984</v>
      </c>
      <c r="I886" s="20">
        <v>6.4150999999999998</v>
      </c>
      <c r="J886" s="24">
        <f t="shared" si="204"/>
        <v>536.30235999999991</v>
      </c>
      <c r="K886" s="25">
        <f t="shared" si="205"/>
        <v>5.8804999999999996</v>
      </c>
      <c r="L886" s="27">
        <f t="shared" si="206"/>
        <v>491.60979999999995</v>
      </c>
      <c r="M886" s="20">
        <v>5.3459000000000003</v>
      </c>
      <c r="N886" s="9">
        <f t="shared" si="207"/>
        <v>446.91723999999999</v>
      </c>
    </row>
    <row r="887" spans="1:14" ht="13" customHeight="1" x14ac:dyDescent="0.2">
      <c r="A887" s="30" t="s">
        <v>2567</v>
      </c>
      <c r="B887" s="72" t="s">
        <v>2568</v>
      </c>
      <c r="C887" s="72" t="s">
        <v>2569</v>
      </c>
      <c r="D887" s="88" t="s">
        <v>24</v>
      </c>
      <c r="E887" s="82" t="s">
        <v>25</v>
      </c>
      <c r="F887" s="19">
        <v>10</v>
      </c>
      <c r="G887" s="64">
        <f t="shared" si="202"/>
        <v>7.6981199999999994</v>
      </c>
      <c r="H887" s="24">
        <f t="shared" si="203"/>
        <v>643.56283199999984</v>
      </c>
      <c r="I887" s="20">
        <v>6.4150999999999998</v>
      </c>
      <c r="J887" s="24">
        <f t="shared" si="204"/>
        <v>536.30235999999991</v>
      </c>
      <c r="K887" s="25">
        <f t="shared" si="205"/>
        <v>5.8804999999999996</v>
      </c>
      <c r="L887" s="27">
        <f t="shared" si="206"/>
        <v>491.60979999999995</v>
      </c>
      <c r="M887" s="20">
        <v>5.3459000000000003</v>
      </c>
      <c r="N887" s="9">
        <f t="shared" si="207"/>
        <v>446.91723999999999</v>
      </c>
    </row>
    <row r="888" spans="1:14" ht="13" customHeight="1" x14ac:dyDescent="0.2">
      <c r="A888" s="30" t="s">
        <v>2570</v>
      </c>
      <c r="B888" s="72" t="s">
        <v>2571</v>
      </c>
      <c r="C888" s="72" t="s">
        <v>2572</v>
      </c>
      <c r="D888" s="88" t="s">
        <v>24</v>
      </c>
      <c r="E888" s="82" t="s">
        <v>25</v>
      </c>
      <c r="F888" s="19">
        <v>10</v>
      </c>
      <c r="G888" s="64">
        <f t="shared" si="202"/>
        <v>6.4336799999999998</v>
      </c>
      <c r="H888" s="24">
        <f t="shared" si="203"/>
        <v>537.85564799999986</v>
      </c>
      <c r="I888" s="20">
        <v>5.3613999999999997</v>
      </c>
      <c r="J888" s="24">
        <f t="shared" si="204"/>
        <v>448.21303999999992</v>
      </c>
      <c r="K888" s="25">
        <f t="shared" si="205"/>
        <v>4.91465</v>
      </c>
      <c r="L888" s="27">
        <f t="shared" si="206"/>
        <v>410.86473999999998</v>
      </c>
      <c r="M888" s="20">
        <v>4.4679000000000002</v>
      </c>
      <c r="N888" s="9">
        <f t="shared" si="207"/>
        <v>373.51643999999999</v>
      </c>
    </row>
    <row r="889" spans="1:14" ht="13" customHeight="1" x14ac:dyDescent="0.2">
      <c r="A889" s="30" t="s">
        <v>2573</v>
      </c>
      <c r="B889" s="72" t="s">
        <v>2574</v>
      </c>
      <c r="C889" s="72" t="s">
        <v>2575</v>
      </c>
      <c r="D889" s="88" t="s">
        <v>24</v>
      </c>
      <c r="E889" s="82" t="s">
        <v>25</v>
      </c>
      <c r="F889" s="19">
        <v>10</v>
      </c>
      <c r="G889" s="64">
        <f t="shared" si="202"/>
        <v>6.4336799999999998</v>
      </c>
      <c r="H889" s="24">
        <f t="shared" si="203"/>
        <v>537.85564799999986</v>
      </c>
      <c r="I889" s="20">
        <v>5.3613999999999997</v>
      </c>
      <c r="J889" s="24">
        <f t="shared" si="204"/>
        <v>448.21303999999992</v>
      </c>
      <c r="K889" s="25">
        <f t="shared" si="205"/>
        <v>4.91465</v>
      </c>
      <c r="L889" s="27">
        <f t="shared" si="206"/>
        <v>410.86473999999998</v>
      </c>
      <c r="M889" s="20">
        <v>4.4679000000000002</v>
      </c>
      <c r="N889" s="9">
        <f t="shared" si="207"/>
        <v>373.51643999999999</v>
      </c>
    </row>
    <row r="890" spans="1:14" ht="13" customHeight="1" x14ac:dyDescent="0.2">
      <c r="A890" s="30" t="s">
        <v>2576</v>
      </c>
      <c r="B890" s="72" t="s">
        <v>2577</v>
      </c>
      <c r="C890" s="72" t="s">
        <v>2578</v>
      </c>
      <c r="D890" s="82" t="s">
        <v>126</v>
      </c>
      <c r="E890" s="82" t="s">
        <v>25</v>
      </c>
      <c r="F890" s="19">
        <v>10</v>
      </c>
      <c r="G890" s="64">
        <f t="shared" si="202"/>
        <v>3.5769599999999997</v>
      </c>
      <c r="H890" s="24">
        <f t="shared" si="203"/>
        <v>299.03385599999996</v>
      </c>
      <c r="I890" s="20">
        <v>2.9807999999999999</v>
      </c>
      <c r="J890" s="24">
        <f t="shared" si="204"/>
        <v>249.19487999999998</v>
      </c>
      <c r="K890" s="25">
        <f t="shared" si="205"/>
        <v>2.7324000000000002</v>
      </c>
      <c r="L890" s="27">
        <f t="shared" si="206"/>
        <v>228.42863999999997</v>
      </c>
      <c r="M890" s="20">
        <v>2.484</v>
      </c>
      <c r="N890" s="9">
        <f t="shared" si="207"/>
        <v>207.66239999999999</v>
      </c>
    </row>
    <row r="891" spans="1:14" ht="13" customHeight="1" x14ac:dyDescent="0.2">
      <c r="A891" s="30" t="s">
        <v>2579</v>
      </c>
      <c r="B891" s="72" t="s">
        <v>2580</v>
      </c>
      <c r="C891" s="72" t="s">
        <v>2581</v>
      </c>
      <c r="D891" s="88" t="s">
        <v>24</v>
      </c>
      <c r="E891" s="82" t="s">
        <v>25</v>
      </c>
      <c r="F891" s="19">
        <v>10</v>
      </c>
      <c r="G891" s="64">
        <f t="shared" si="202"/>
        <v>7.2534000000000001</v>
      </c>
      <c r="H891" s="24">
        <f t="shared" si="203"/>
        <v>606.38423999999998</v>
      </c>
      <c r="I891" s="20">
        <v>6.0445000000000002</v>
      </c>
      <c r="J891" s="24">
        <f t="shared" si="204"/>
        <v>505.3202</v>
      </c>
      <c r="K891" s="25">
        <f t="shared" si="205"/>
        <v>5.5408500000000007</v>
      </c>
      <c r="L891" s="27">
        <f t="shared" si="206"/>
        <v>463.21505999999999</v>
      </c>
      <c r="M891" s="20">
        <v>5.0372000000000003</v>
      </c>
      <c r="N891" s="9">
        <f t="shared" si="207"/>
        <v>421.10991999999999</v>
      </c>
    </row>
    <row r="892" spans="1:14" ht="13" customHeight="1" x14ac:dyDescent="0.2">
      <c r="A892" s="30" t="s">
        <v>2582</v>
      </c>
      <c r="B892" s="72" t="s">
        <v>2583</v>
      </c>
      <c r="C892" s="72" t="s">
        <v>2584</v>
      </c>
      <c r="D892" s="88" t="s">
        <v>24</v>
      </c>
      <c r="E892" s="82" t="s">
        <v>25</v>
      </c>
      <c r="F892" s="19">
        <v>10</v>
      </c>
      <c r="G892" s="64">
        <f t="shared" si="202"/>
        <v>5.7302399999999993</v>
      </c>
      <c r="H892" s="24">
        <f t="shared" si="203"/>
        <v>479.04806399999995</v>
      </c>
      <c r="I892" s="20">
        <v>4.7751999999999999</v>
      </c>
      <c r="J892" s="24">
        <f t="shared" si="204"/>
        <v>399.20671999999996</v>
      </c>
      <c r="K892" s="25">
        <f t="shared" si="205"/>
        <v>4.3772500000000001</v>
      </c>
      <c r="L892" s="27">
        <f t="shared" si="206"/>
        <v>365.93809999999996</v>
      </c>
      <c r="M892" s="20">
        <v>3.9792999999999998</v>
      </c>
      <c r="N892" s="9">
        <f t="shared" si="207"/>
        <v>332.66947999999996</v>
      </c>
    </row>
    <row r="893" spans="1:14" ht="13" customHeight="1" x14ac:dyDescent="0.2">
      <c r="A893" s="30" t="s">
        <v>2585</v>
      </c>
      <c r="B893" s="72" t="s">
        <v>2586</v>
      </c>
      <c r="C893" s="72" t="s">
        <v>2587</v>
      </c>
      <c r="D893" s="88" t="s">
        <v>24</v>
      </c>
      <c r="E893" s="82" t="s">
        <v>25</v>
      </c>
      <c r="F893" s="19">
        <v>10</v>
      </c>
      <c r="G893" s="64">
        <f t="shared" si="202"/>
        <v>5.7302399999999993</v>
      </c>
      <c r="H893" s="24">
        <f t="shared" si="203"/>
        <v>479.04806399999995</v>
      </c>
      <c r="I893" s="20">
        <v>4.7751999999999999</v>
      </c>
      <c r="J893" s="24">
        <f t="shared" si="204"/>
        <v>399.20671999999996</v>
      </c>
      <c r="K893" s="25">
        <f t="shared" si="205"/>
        <v>4.3772500000000001</v>
      </c>
      <c r="L893" s="27">
        <f t="shared" si="206"/>
        <v>365.93809999999996</v>
      </c>
      <c r="M893" s="20">
        <v>3.9792999999999998</v>
      </c>
      <c r="N893" s="9">
        <f t="shared" si="207"/>
        <v>332.66947999999996</v>
      </c>
    </row>
    <row r="894" spans="1:14" ht="13" customHeight="1" x14ac:dyDescent="0.2">
      <c r="A894" s="30" t="s">
        <v>2588</v>
      </c>
      <c r="B894" s="72" t="s">
        <v>2589</v>
      </c>
      <c r="C894" s="72" t="s">
        <v>2590</v>
      </c>
      <c r="D894" s="88" t="s">
        <v>24</v>
      </c>
      <c r="E894" s="82" t="s">
        <v>25</v>
      </c>
      <c r="F894" s="19">
        <v>10</v>
      </c>
      <c r="G894" s="64">
        <f t="shared" si="202"/>
        <v>3.5769599999999997</v>
      </c>
      <c r="H894" s="24">
        <f t="shared" si="203"/>
        <v>299.03385599999996</v>
      </c>
      <c r="I894" s="20">
        <v>2.9807999999999999</v>
      </c>
      <c r="J894" s="24">
        <f t="shared" si="204"/>
        <v>249.19487999999998</v>
      </c>
      <c r="K894" s="25">
        <f t="shared" si="205"/>
        <v>2.7324000000000002</v>
      </c>
      <c r="L894" s="27">
        <f t="shared" si="206"/>
        <v>228.42863999999997</v>
      </c>
      <c r="M894" s="20">
        <v>2.484</v>
      </c>
      <c r="N894" s="9">
        <f t="shared" si="207"/>
        <v>207.66239999999999</v>
      </c>
    </row>
    <row r="895" spans="1:14" ht="13" customHeight="1" x14ac:dyDescent="0.2">
      <c r="A895" s="92" t="s">
        <v>2345</v>
      </c>
      <c r="B895" s="90"/>
      <c r="C895" s="90"/>
      <c r="D895" s="90"/>
      <c r="E895" s="90"/>
      <c r="F895" s="90"/>
      <c r="G895" s="90"/>
      <c r="H895" s="90"/>
      <c r="I895" s="90"/>
      <c r="J895" s="90"/>
      <c r="K895" s="90"/>
      <c r="L895" s="90"/>
      <c r="M895" s="90"/>
      <c r="N895" s="91"/>
    </row>
    <row r="896" spans="1:14" ht="13" customHeight="1" x14ac:dyDescent="0.2">
      <c r="A896" s="30" t="s">
        <v>2591</v>
      </c>
      <c r="B896" s="72" t="s">
        <v>2592</v>
      </c>
      <c r="C896" s="72" t="s">
        <v>2593</v>
      </c>
      <c r="D896" s="88" t="s">
        <v>24</v>
      </c>
      <c r="E896" s="82" t="s">
        <v>25</v>
      </c>
      <c r="F896" s="19">
        <v>10</v>
      </c>
      <c r="G896" s="64">
        <f t="shared" ref="G896:G907" si="208">I896*1.2</f>
        <v>11.6496</v>
      </c>
      <c r="H896" s="24">
        <f t="shared" ref="H896:H907" si="209">J896*1.2</f>
        <v>973.9065599999999</v>
      </c>
      <c r="I896" s="20">
        <v>9.7080000000000002</v>
      </c>
      <c r="J896" s="24">
        <f t="shared" ref="J896:J907" si="210">I896*$E$3</f>
        <v>811.58879999999999</v>
      </c>
      <c r="K896" s="25">
        <f t="shared" ref="K896:K907" si="211">(I896+M896)/2</f>
        <v>8.8989499999999992</v>
      </c>
      <c r="L896" s="27">
        <f t="shared" ref="L896:L907" si="212">(J896+N896)/2</f>
        <v>743.9522199999999</v>
      </c>
      <c r="M896" s="20">
        <v>8.0899000000000001</v>
      </c>
      <c r="N896" s="9">
        <f t="shared" ref="N896:N907" si="213">M896*$E$3</f>
        <v>676.31563999999992</v>
      </c>
    </row>
    <row r="897" spans="1:14" ht="13" customHeight="1" x14ac:dyDescent="0.2">
      <c r="A897" s="30" t="s">
        <v>2594</v>
      </c>
      <c r="B897" s="72" t="s">
        <v>2595</v>
      </c>
      <c r="C897" s="72" t="s">
        <v>2596</v>
      </c>
      <c r="D897" s="88" t="s">
        <v>24</v>
      </c>
      <c r="E897" s="82" t="s">
        <v>25</v>
      </c>
      <c r="F897" s="19">
        <v>10</v>
      </c>
      <c r="G897" s="64">
        <f t="shared" si="208"/>
        <v>12.529679999999999</v>
      </c>
      <c r="H897" s="24">
        <f t="shared" si="209"/>
        <v>1047.4812479999998</v>
      </c>
      <c r="I897" s="20">
        <v>10.4414</v>
      </c>
      <c r="J897" s="24">
        <f t="shared" si="210"/>
        <v>872.90103999999997</v>
      </c>
      <c r="K897" s="25">
        <f t="shared" si="211"/>
        <v>9.5713000000000008</v>
      </c>
      <c r="L897" s="27">
        <f t="shared" si="212"/>
        <v>800.16067999999996</v>
      </c>
      <c r="M897" s="20">
        <v>8.7012</v>
      </c>
      <c r="N897" s="9">
        <f t="shared" si="213"/>
        <v>727.42031999999995</v>
      </c>
    </row>
    <row r="898" spans="1:14" ht="13" customHeight="1" x14ac:dyDescent="0.2">
      <c r="A898" s="30" t="s">
        <v>2597</v>
      </c>
      <c r="B898" s="47" t="s">
        <v>2598</v>
      </c>
      <c r="C898" s="72" t="s">
        <v>2599</v>
      </c>
      <c r="D898" s="88" t="s">
        <v>24</v>
      </c>
      <c r="E898" s="82" t="s">
        <v>25</v>
      </c>
      <c r="F898" s="19">
        <v>10</v>
      </c>
      <c r="G898" s="80">
        <f t="shared" si="208"/>
        <v>11.227919999999999</v>
      </c>
      <c r="H898" s="43">
        <f t="shared" si="209"/>
        <v>938.65411199999983</v>
      </c>
      <c r="I898" s="42">
        <v>9.3566000000000003</v>
      </c>
      <c r="J898" s="43">
        <f t="shared" si="210"/>
        <v>782.21175999999991</v>
      </c>
      <c r="K898" s="44">
        <f t="shared" si="211"/>
        <v>8.5769000000000002</v>
      </c>
      <c r="L898" s="45">
        <f t="shared" si="212"/>
        <v>717.02883999999995</v>
      </c>
      <c r="M898" s="42">
        <v>7.7972000000000001</v>
      </c>
      <c r="N898" s="46">
        <f t="shared" si="213"/>
        <v>651.84591999999998</v>
      </c>
    </row>
    <row r="899" spans="1:14" ht="13" customHeight="1" x14ac:dyDescent="0.2">
      <c r="A899" s="30" t="s">
        <v>2600</v>
      </c>
      <c r="B899" s="72" t="s">
        <v>2601</v>
      </c>
      <c r="C899" s="72" t="s">
        <v>2602</v>
      </c>
      <c r="D899" s="82" t="s">
        <v>126</v>
      </c>
      <c r="E899" s="82" t="s">
        <v>25</v>
      </c>
      <c r="F899" s="19">
        <v>10</v>
      </c>
      <c r="G899" s="64">
        <f t="shared" si="208"/>
        <v>12.659040000000001</v>
      </c>
      <c r="H899" s="24">
        <f t="shared" si="209"/>
        <v>1058.295744</v>
      </c>
      <c r="I899" s="20">
        <v>10.549200000000001</v>
      </c>
      <c r="J899" s="24">
        <f t="shared" si="210"/>
        <v>881.91312000000005</v>
      </c>
      <c r="K899" s="25">
        <f t="shared" si="211"/>
        <v>9.6701499999999996</v>
      </c>
      <c r="L899" s="27">
        <f t="shared" si="212"/>
        <v>808.42453999999998</v>
      </c>
      <c r="M899" s="20">
        <v>8.7911000000000001</v>
      </c>
      <c r="N899" s="9">
        <f t="shared" si="213"/>
        <v>734.93595999999991</v>
      </c>
    </row>
    <row r="900" spans="1:14" ht="13" customHeight="1" x14ac:dyDescent="0.2">
      <c r="A900" s="30" t="s">
        <v>2603</v>
      </c>
      <c r="B900" s="72" t="s">
        <v>2604</v>
      </c>
      <c r="C900" s="72" t="s">
        <v>2605</v>
      </c>
      <c r="D900" s="82" t="s">
        <v>126</v>
      </c>
      <c r="E900" s="82" t="s">
        <v>25</v>
      </c>
      <c r="F900" s="19">
        <v>10</v>
      </c>
      <c r="G900" s="64">
        <f t="shared" si="208"/>
        <v>7.4482799999999996</v>
      </c>
      <c r="H900" s="24">
        <f t="shared" si="209"/>
        <v>622.67620799999997</v>
      </c>
      <c r="I900" s="20">
        <v>6.2069000000000001</v>
      </c>
      <c r="J900" s="24">
        <f t="shared" si="210"/>
        <v>518.89684</v>
      </c>
      <c r="K900" s="25">
        <f t="shared" si="211"/>
        <v>5.6896500000000003</v>
      </c>
      <c r="L900" s="27">
        <f t="shared" si="212"/>
        <v>475.65473999999995</v>
      </c>
      <c r="M900" s="20">
        <v>5.1723999999999997</v>
      </c>
      <c r="N900" s="9">
        <f t="shared" si="213"/>
        <v>432.41263999999995</v>
      </c>
    </row>
    <row r="901" spans="1:14" ht="13" customHeight="1" x14ac:dyDescent="0.2">
      <c r="A901" s="30" t="s">
        <v>2606</v>
      </c>
      <c r="B901" s="72" t="s">
        <v>2607</v>
      </c>
      <c r="C901" s="72" t="s">
        <v>2608</v>
      </c>
      <c r="D901" s="88" t="s">
        <v>24</v>
      </c>
      <c r="E901" s="82" t="s">
        <v>25</v>
      </c>
      <c r="F901" s="19">
        <v>10</v>
      </c>
      <c r="G901" s="64">
        <f t="shared" si="208"/>
        <v>7.4482799999999996</v>
      </c>
      <c r="H901" s="24">
        <f t="shared" si="209"/>
        <v>622.67620799999997</v>
      </c>
      <c r="I901" s="20">
        <v>6.2069000000000001</v>
      </c>
      <c r="J901" s="24">
        <f t="shared" si="210"/>
        <v>518.89684</v>
      </c>
      <c r="K901" s="25">
        <f t="shared" si="211"/>
        <v>5.6896500000000003</v>
      </c>
      <c r="L901" s="27">
        <f t="shared" si="212"/>
        <v>475.65473999999995</v>
      </c>
      <c r="M901" s="20">
        <v>5.1723999999999997</v>
      </c>
      <c r="N901" s="9">
        <f t="shared" si="213"/>
        <v>432.41263999999995</v>
      </c>
    </row>
    <row r="902" spans="1:14" ht="13" customHeight="1" x14ac:dyDescent="0.2">
      <c r="A902" s="30" t="s">
        <v>2609</v>
      </c>
      <c r="B902" s="72" t="s">
        <v>2610</v>
      </c>
      <c r="C902" s="72" t="s">
        <v>2611</v>
      </c>
      <c r="D902" s="88" t="s">
        <v>24</v>
      </c>
      <c r="E902" s="82" t="s">
        <v>25</v>
      </c>
      <c r="F902" s="19">
        <v>10</v>
      </c>
      <c r="G902" s="64">
        <f t="shared" si="208"/>
        <v>7.2488399999999995</v>
      </c>
      <c r="H902" s="24">
        <f t="shared" si="209"/>
        <v>606.00302399999998</v>
      </c>
      <c r="I902" s="20">
        <v>6.0407000000000002</v>
      </c>
      <c r="J902" s="24">
        <f t="shared" si="210"/>
        <v>505.00252</v>
      </c>
      <c r="K902" s="25">
        <f t="shared" si="211"/>
        <v>5.53735</v>
      </c>
      <c r="L902" s="27">
        <f t="shared" si="212"/>
        <v>462.92246</v>
      </c>
      <c r="M902" s="20">
        <v>5.0339999999999998</v>
      </c>
      <c r="N902" s="9">
        <f t="shared" si="213"/>
        <v>420.84239999999994</v>
      </c>
    </row>
    <row r="903" spans="1:14" ht="13" customHeight="1" x14ac:dyDescent="0.2">
      <c r="A903" s="30" t="s">
        <v>2612</v>
      </c>
      <c r="B903" s="72" t="s">
        <v>2613</v>
      </c>
      <c r="C903" s="72" t="s">
        <v>2614</v>
      </c>
      <c r="D903" s="82" t="s">
        <v>126</v>
      </c>
      <c r="E903" s="82" t="s">
        <v>25</v>
      </c>
      <c r="F903" s="19">
        <v>10</v>
      </c>
      <c r="G903" s="64">
        <f t="shared" si="208"/>
        <v>3.4605599999999996</v>
      </c>
      <c r="H903" s="24">
        <f t="shared" si="209"/>
        <v>289.30281599999995</v>
      </c>
      <c r="I903" s="20">
        <v>2.8837999999999999</v>
      </c>
      <c r="J903" s="24">
        <f t="shared" si="210"/>
        <v>241.08567999999997</v>
      </c>
      <c r="K903" s="25">
        <f t="shared" si="211"/>
        <v>2.62425</v>
      </c>
      <c r="L903" s="27">
        <f t="shared" si="212"/>
        <v>219.38729999999998</v>
      </c>
      <c r="M903" s="20">
        <v>2.3647</v>
      </c>
      <c r="N903" s="9">
        <f t="shared" si="213"/>
        <v>197.68892</v>
      </c>
    </row>
    <row r="904" spans="1:14" ht="13" customHeight="1" x14ac:dyDescent="0.2">
      <c r="A904" s="30" t="s">
        <v>2615</v>
      </c>
      <c r="B904" s="72" t="s">
        <v>2616</v>
      </c>
      <c r="C904" s="72" t="s">
        <v>2617</v>
      </c>
      <c r="D904" s="88" t="s">
        <v>24</v>
      </c>
      <c r="E904" s="82" t="s">
        <v>25</v>
      </c>
      <c r="F904" s="19">
        <v>10</v>
      </c>
      <c r="G904" s="64">
        <f t="shared" si="208"/>
        <v>7.79772</v>
      </c>
      <c r="H904" s="24">
        <f t="shared" si="209"/>
        <v>651.88939199999993</v>
      </c>
      <c r="I904" s="20">
        <v>6.4981</v>
      </c>
      <c r="J904" s="24">
        <f t="shared" si="210"/>
        <v>543.24115999999992</v>
      </c>
      <c r="K904" s="20">
        <f t="shared" si="211"/>
        <v>5.9565999999999999</v>
      </c>
      <c r="L904" s="27">
        <f t="shared" si="212"/>
        <v>497.9717599999999</v>
      </c>
      <c r="M904" s="20">
        <v>5.4150999999999998</v>
      </c>
      <c r="N904" s="9">
        <f t="shared" si="213"/>
        <v>452.70235999999994</v>
      </c>
    </row>
    <row r="905" spans="1:14" ht="13" customHeight="1" x14ac:dyDescent="0.2">
      <c r="A905" s="30" t="s">
        <v>2618</v>
      </c>
      <c r="B905" s="72" t="s">
        <v>2619</v>
      </c>
      <c r="C905" s="72" t="s">
        <v>2620</v>
      </c>
      <c r="D905" s="88" t="s">
        <v>24</v>
      </c>
      <c r="E905" s="82" t="s">
        <v>25</v>
      </c>
      <c r="F905" s="19">
        <v>10</v>
      </c>
      <c r="G905" s="64">
        <f t="shared" si="208"/>
        <v>5.3217600000000003</v>
      </c>
      <c r="H905" s="24">
        <f t="shared" si="209"/>
        <v>444.899136</v>
      </c>
      <c r="I905" s="20">
        <v>4.4348000000000001</v>
      </c>
      <c r="J905" s="24">
        <f t="shared" si="210"/>
        <v>370.74928</v>
      </c>
      <c r="K905" s="20">
        <f t="shared" si="211"/>
        <v>4.0652499999999998</v>
      </c>
      <c r="L905" s="27">
        <f t="shared" si="212"/>
        <v>339.85489999999999</v>
      </c>
      <c r="M905" s="20">
        <v>3.6957</v>
      </c>
      <c r="N905" s="9">
        <f t="shared" si="213"/>
        <v>308.96051999999997</v>
      </c>
    </row>
    <row r="906" spans="1:14" ht="13" customHeight="1" x14ac:dyDescent="0.2">
      <c r="A906" s="30" t="s">
        <v>2621</v>
      </c>
      <c r="B906" s="72" t="s">
        <v>2622</v>
      </c>
      <c r="C906" s="72" t="s">
        <v>2623</v>
      </c>
      <c r="D906" s="82" t="s">
        <v>126</v>
      </c>
      <c r="E906" s="82" t="s">
        <v>25</v>
      </c>
      <c r="F906" s="19">
        <v>10</v>
      </c>
      <c r="G906" s="64">
        <f t="shared" si="208"/>
        <v>5.0167200000000003</v>
      </c>
      <c r="H906" s="24">
        <f t="shared" si="209"/>
        <v>419.39779199999998</v>
      </c>
      <c r="I906" s="20">
        <v>4.1806000000000001</v>
      </c>
      <c r="J906" s="24">
        <f t="shared" si="210"/>
        <v>349.49815999999998</v>
      </c>
      <c r="K906" s="20">
        <f t="shared" si="211"/>
        <v>3.8322500000000002</v>
      </c>
      <c r="L906" s="27">
        <f t="shared" si="212"/>
        <v>320.37609999999995</v>
      </c>
      <c r="M906" s="20">
        <v>3.4839000000000002</v>
      </c>
      <c r="N906" s="9">
        <f t="shared" si="213"/>
        <v>291.25403999999997</v>
      </c>
    </row>
    <row r="907" spans="1:14" ht="13" customHeight="1" x14ac:dyDescent="0.2">
      <c r="A907" s="30" t="s">
        <v>2624</v>
      </c>
      <c r="B907" s="72" t="s">
        <v>2625</v>
      </c>
      <c r="C907" s="72" t="s">
        <v>2626</v>
      </c>
      <c r="D907" s="88" t="s">
        <v>24</v>
      </c>
      <c r="E907" s="82" t="s">
        <v>25</v>
      </c>
      <c r="F907" s="19">
        <v>10</v>
      </c>
      <c r="G907" s="64">
        <f t="shared" si="208"/>
        <v>3.6710400000000001</v>
      </c>
      <c r="H907" s="24">
        <f t="shared" si="209"/>
        <v>306.89894399999997</v>
      </c>
      <c r="I907" s="20">
        <v>3.0592000000000001</v>
      </c>
      <c r="J907" s="24">
        <f t="shared" si="210"/>
        <v>255.74912</v>
      </c>
      <c r="K907" s="20">
        <f t="shared" si="211"/>
        <v>2.8042500000000001</v>
      </c>
      <c r="L907" s="27">
        <f t="shared" si="212"/>
        <v>234.43529999999998</v>
      </c>
      <c r="M907" s="20">
        <v>2.5493000000000001</v>
      </c>
      <c r="N907" s="9">
        <f t="shared" si="213"/>
        <v>213.12147999999999</v>
      </c>
    </row>
    <row r="908" spans="1:14" ht="13" customHeight="1" x14ac:dyDescent="0.2">
      <c r="A908" s="92" t="s">
        <v>2361</v>
      </c>
      <c r="B908" s="90"/>
      <c r="C908" s="90"/>
      <c r="D908" s="90"/>
      <c r="E908" s="90"/>
      <c r="F908" s="90"/>
      <c r="G908" s="90"/>
      <c r="H908" s="90"/>
      <c r="I908" s="90"/>
      <c r="J908" s="90"/>
      <c r="K908" s="90"/>
      <c r="L908" s="90"/>
      <c r="M908" s="90"/>
      <c r="N908" s="91"/>
    </row>
    <row r="909" spans="1:14" ht="13" customHeight="1" x14ac:dyDescent="0.2">
      <c r="A909" s="30" t="s">
        <v>2627</v>
      </c>
      <c r="B909" s="72" t="s">
        <v>2628</v>
      </c>
      <c r="C909" s="72" t="s">
        <v>2629</v>
      </c>
      <c r="D909" s="88" t="s">
        <v>24</v>
      </c>
      <c r="E909" s="82" t="s">
        <v>25</v>
      </c>
      <c r="F909" s="19">
        <v>10</v>
      </c>
      <c r="G909" s="64">
        <f t="shared" ref="G909:G920" si="214">I909*1.2</f>
        <v>12.525840000000001</v>
      </c>
      <c r="H909" s="24">
        <f t="shared" ref="H909:H920" si="215">J909*1.2</f>
        <v>1047.160224</v>
      </c>
      <c r="I909" s="20">
        <v>10.4382</v>
      </c>
      <c r="J909" s="24">
        <f t="shared" ref="J909:J920" si="216">I909*$E$3</f>
        <v>872.63351999999998</v>
      </c>
      <c r="K909" s="20">
        <f t="shared" ref="K909:K920" si="217">(I909+M909)/2</f>
        <v>9.5684000000000005</v>
      </c>
      <c r="L909" s="27">
        <f t="shared" ref="L909:L920" si="218">(J909+N909)/2</f>
        <v>799.91823999999997</v>
      </c>
      <c r="M909" s="20">
        <v>8.6986000000000008</v>
      </c>
      <c r="N909" s="9">
        <f t="shared" ref="N909:N920" si="219">M909*$E$3</f>
        <v>727.20295999999996</v>
      </c>
    </row>
    <row r="910" spans="1:14" ht="13" customHeight="1" x14ac:dyDescent="0.2">
      <c r="A910" s="30" t="s">
        <v>2630</v>
      </c>
      <c r="B910" s="72" t="s">
        <v>2631</v>
      </c>
      <c r="C910" s="72" t="s">
        <v>2632</v>
      </c>
      <c r="D910" s="88" t="s">
        <v>24</v>
      </c>
      <c r="E910" s="82" t="s">
        <v>25</v>
      </c>
      <c r="F910" s="19">
        <v>10</v>
      </c>
      <c r="G910" s="64">
        <f t="shared" si="214"/>
        <v>13.346759999999998</v>
      </c>
      <c r="H910" s="24">
        <f t="shared" si="215"/>
        <v>1115.7891359999996</v>
      </c>
      <c r="I910" s="20">
        <v>11.122299999999999</v>
      </c>
      <c r="J910" s="24">
        <f t="shared" si="216"/>
        <v>929.82427999999982</v>
      </c>
      <c r="K910" s="20">
        <f t="shared" si="217"/>
        <v>10.195399999999999</v>
      </c>
      <c r="L910" s="27">
        <f t="shared" si="218"/>
        <v>852.33543999999983</v>
      </c>
      <c r="M910" s="20">
        <v>9.2684999999999995</v>
      </c>
      <c r="N910" s="9">
        <f t="shared" si="219"/>
        <v>774.84659999999985</v>
      </c>
    </row>
    <row r="911" spans="1:14" ht="13" customHeight="1" x14ac:dyDescent="0.2">
      <c r="A911" s="30" t="s">
        <v>2633</v>
      </c>
      <c r="B911" s="47" t="s">
        <v>2634</v>
      </c>
      <c r="C911" s="72" t="s">
        <v>2635</v>
      </c>
      <c r="D911" s="88" t="s">
        <v>24</v>
      </c>
      <c r="E911" s="82" t="s">
        <v>25</v>
      </c>
      <c r="F911" s="19">
        <v>10</v>
      </c>
      <c r="G911" s="80">
        <f t="shared" si="214"/>
        <v>13.053240000000001</v>
      </c>
      <c r="H911" s="43">
        <f t="shared" si="215"/>
        <v>1091.2508639999999</v>
      </c>
      <c r="I911" s="42">
        <v>10.877700000000001</v>
      </c>
      <c r="J911" s="43">
        <f t="shared" si="216"/>
        <v>909.37572</v>
      </c>
      <c r="K911" s="42">
        <f t="shared" si="217"/>
        <v>9.9711999999999996</v>
      </c>
      <c r="L911" s="45">
        <f t="shared" si="218"/>
        <v>833.59231999999997</v>
      </c>
      <c r="M911" s="42">
        <v>9.0647000000000002</v>
      </c>
      <c r="N911" s="46">
        <f t="shared" si="219"/>
        <v>757.80891999999994</v>
      </c>
    </row>
    <row r="912" spans="1:14" ht="13" customHeight="1" x14ac:dyDescent="0.2">
      <c r="A912" s="30" t="s">
        <v>2636</v>
      </c>
      <c r="B912" s="72" t="s">
        <v>2637</v>
      </c>
      <c r="C912" s="72" t="s">
        <v>2638</v>
      </c>
      <c r="D912" s="88" t="s">
        <v>24</v>
      </c>
      <c r="E912" s="82" t="s">
        <v>25</v>
      </c>
      <c r="F912" s="19">
        <v>10</v>
      </c>
      <c r="G912" s="64">
        <f t="shared" si="214"/>
        <v>11.511839999999999</v>
      </c>
      <c r="H912" s="24">
        <f t="shared" si="215"/>
        <v>962.38982399999986</v>
      </c>
      <c r="I912" s="20">
        <v>9.5931999999999995</v>
      </c>
      <c r="J912" s="24">
        <f t="shared" si="216"/>
        <v>801.99151999999992</v>
      </c>
      <c r="K912" s="20">
        <f t="shared" si="217"/>
        <v>8.7937999999999992</v>
      </c>
      <c r="L912" s="27">
        <f t="shared" si="218"/>
        <v>735.16167999999993</v>
      </c>
      <c r="M912" s="20">
        <v>7.9943999999999997</v>
      </c>
      <c r="N912" s="9">
        <f t="shared" si="219"/>
        <v>668.33183999999994</v>
      </c>
    </row>
    <row r="913" spans="1:14" ht="13" customHeight="1" x14ac:dyDescent="0.2">
      <c r="A913" s="30" t="s">
        <v>2639</v>
      </c>
      <c r="B913" s="72" t="s">
        <v>2640</v>
      </c>
      <c r="C913" s="72" t="s">
        <v>2641</v>
      </c>
      <c r="D913" s="88" t="s">
        <v>24</v>
      </c>
      <c r="E913" s="82" t="s">
        <v>25</v>
      </c>
      <c r="F913" s="19">
        <v>10</v>
      </c>
      <c r="G913" s="64">
        <f t="shared" si="214"/>
        <v>8.1219599999999996</v>
      </c>
      <c r="H913" s="24">
        <f t="shared" si="215"/>
        <v>678.995856</v>
      </c>
      <c r="I913" s="20">
        <v>6.7683</v>
      </c>
      <c r="J913" s="24">
        <f t="shared" si="216"/>
        <v>565.82988</v>
      </c>
      <c r="K913" s="20">
        <f t="shared" si="217"/>
        <v>6.2042999999999999</v>
      </c>
      <c r="L913" s="27">
        <f t="shared" si="218"/>
        <v>518.67948000000001</v>
      </c>
      <c r="M913" s="20">
        <v>5.6402999999999999</v>
      </c>
      <c r="N913" s="9">
        <f t="shared" si="219"/>
        <v>471.52907999999996</v>
      </c>
    </row>
    <row r="914" spans="1:14" ht="13" customHeight="1" x14ac:dyDescent="0.2">
      <c r="A914" s="30" t="s">
        <v>2642</v>
      </c>
      <c r="B914" s="72" t="s">
        <v>2643</v>
      </c>
      <c r="C914" s="72" t="s">
        <v>2644</v>
      </c>
      <c r="D914" s="82" t="s">
        <v>126</v>
      </c>
      <c r="E914" s="82" t="s">
        <v>25</v>
      </c>
      <c r="F914" s="19">
        <v>10</v>
      </c>
      <c r="G914" s="64">
        <f t="shared" si="214"/>
        <v>7.3503600000000002</v>
      </c>
      <c r="H914" s="24">
        <f t="shared" si="215"/>
        <v>614.49009599999988</v>
      </c>
      <c r="I914" s="20">
        <v>6.1253000000000002</v>
      </c>
      <c r="J914" s="24">
        <f t="shared" si="216"/>
        <v>512.07507999999996</v>
      </c>
      <c r="K914" s="20">
        <f t="shared" si="217"/>
        <v>5.6149000000000004</v>
      </c>
      <c r="L914" s="27">
        <f t="shared" si="218"/>
        <v>469.40563999999995</v>
      </c>
      <c r="M914" s="20">
        <v>5.1044999999999998</v>
      </c>
      <c r="N914" s="9">
        <f t="shared" si="219"/>
        <v>426.73619999999994</v>
      </c>
    </row>
    <row r="915" spans="1:14" ht="13" customHeight="1" x14ac:dyDescent="0.2">
      <c r="A915" s="30" t="s">
        <v>2645</v>
      </c>
      <c r="B915" s="72" t="s">
        <v>2646</v>
      </c>
      <c r="C915" s="72" t="s">
        <v>2647</v>
      </c>
      <c r="D915" s="88" t="s">
        <v>24</v>
      </c>
      <c r="E915" s="82" t="s">
        <v>25</v>
      </c>
      <c r="F915" s="19">
        <v>10</v>
      </c>
      <c r="G915" s="64">
        <f t="shared" si="214"/>
        <v>7.3503600000000002</v>
      </c>
      <c r="H915" s="24">
        <f t="shared" si="215"/>
        <v>614.49009599999988</v>
      </c>
      <c r="I915" s="20">
        <v>6.1253000000000002</v>
      </c>
      <c r="J915" s="24">
        <f t="shared" si="216"/>
        <v>512.07507999999996</v>
      </c>
      <c r="K915" s="20">
        <f t="shared" si="217"/>
        <v>5.6149000000000004</v>
      </c>
      <c r="L915" s="27">
        <f t="shared" si="218"/>
        <v>469.40563999999995</v>
      </c>
      <c r="M915" s="20">
        <v>5.1044999999999998</v>
      </c>
      <c r="N915" s="9">
        <f t="shared" si="219"/>
        <v>426.73619999999994</v>
      </c>
    </row>
    <row r="916" spans="1:14" ht="13" customHeight="1" x14ac:dyDescent="0.2">
      <c r="A916" s="30" t="s">
        <v>2648</v>
      </c>
      <c r="B916" s="72" t="s">
        <v>2649</v>
      </c>
      <c r="C916" s="72" t="s">
        <v>2650</v>
      </c>
      <c r="D916" s="82" t="s">
        <v>126</v>
      </c>
      <c r="E916" s="82" t="s">
        <v>25</v>
      </c>
      <c r="F916" s="19">
        <v>10</v>
      </c>
      <c r="G916" s="64">
        <f t="shared" si="214"/>
        <v>5.1229199999999997</v>
      </c>
      <c r="H916" s="24">
        <f t="shared" si="215"/>
        <v>428.27611199999996</v>
      </c>
      <c r="I916" s="20">
        <v>4.2690999999999999</v>
      </c>
      <c r="J916" s="24">
        <f t="shared" si="216"/>
        <v>356.89675999999997</v>
      </c>
      <c r="K916" s="20">
        <f t="shared" si="217"/>
        <v>3.9133499999999999</v>
      </c>
      <c r="L916" s="27">
        <f t="shared" si="218"/>
        <v>327.15605999999997</v>
      </c>
      <c r="M916" s="20">
        <v>3.5575999999999999</v>
      </c>
      <c r="N916" s="9">
        <f t="shared" si="219"/>
        <v>297.41535999999996</v>
      </c>
    </row>
    <row r="917" spans="1:14" ht="13" customHeight="1" x14ac:dyDescent="0.2">
      <c r="A917" s="30" t="s">
        <v>2651</v>
      </c>
      <c r="B917" s="72" t="s">
        <v>2652</v>
      </c>
      <c r="C917" s="72" t="s">
        <v>2653</v>
      </c>
      <c r="D917" s="88" t="s">
        <v>24</v>
      </c>
      <c r="E917" s="82" t="s">
        <v>25</v>
      </c>
      <c r="F917" s="19">
        <v>10</v>
      </c>
      <c r="G917" s="64">
        <f t="shared" si="214"/>
        <v>7.8460799999999997</v>
      </c>
      <c r="H917" s="24">
        <f t="shared" si="215"/>
        <v>655.93228799999997</v>
      </c>
      <c r="I917" s="20">
        <v>6.5384000000000002</v>
      </c>
      <c r="J917" s="24">
        <f t="shared" si="216"/>
        <v>546.61023999999998</v>
      </c>
      <c r="K917" s="20">
        <f t="shared" si="217"/>
        <v>5.9935</v>
      </c>
      <c r="L917" s="27">
        <f t="shared" si="218"/>
        <v>501.0566</v>
      </c>
      <c r="M917" s="20">
        <v>5.4485999999999999</v>
      </c>
      <c r="N917" s="9">
        <f t="shared" si="219"/>
        <v>455.50295999999997</v>
      </c>
    </row>
    <row r="918" spans="1:14" ht="13" customHeight="1" x14ac:dyDescent="0.2">
      <c r="A918" s="30" t="s">
        <v>2654</v>
      </c>
      <c r="B918" s="72" t="s">
        <v>2655</v>
      </c>
      <c r="C918" s="72" t="s">
        <v>2656</v>
      </c>
      <c r="D918" s="54" t="s">
        <v>24</v>
      </c>
      <c r="E918" s="82" t="s">
        <v>25</v>
      </c>
      <c r="F918" s="19">
        <v>10</v>
      </c>
      <c r="G918" s="64">
        <f t="shared" si="214"/>
        <v>5.3854799999999994</v>
      </c>
      <c r="H918" s="24">
        <f t="shared" si="215"/>
        <v>450.22612799999996</v>
      </c>
      <c r="I918" s="20">
        <v>4.4878999999999998</v>
      </c>
      <c r="J918" s="24">
        <f t="shared" si="216"/>
        <v>375.18843999999996</v>
      </c>
      <c r="K918" s="20">
        <f t="shared" si="217"/>
        <v>4.1886999999999999</v>
      </c>
      <c r="L918" s="27">
        <f t="shared" si="218"/>
        <v>350.17531999999994</v>
      </c>
      <c r="M918" s="20">
        <v>3.8895</v>
      </c>
      <c r="N918" s="9">
        <f t="shared" si="219"/>
        <v>325.16219999999998</v>
      </c>
    </row>
    <row r="919" spans="1:14" ht="13" customHeight="1" x14ac:dyDescent="0.2">
      <c r="A919" s="30" t="s">
        <v>2657</v>
      </c>
      <c r="B919" s="72" t="s">
        <v>2658</v>
      </c>
      <c r="C919" s="72" t="s">
        <v>2659</v>
      </c>
      <c r="D919" s="82" t="s">
        <v>126</v>
      </c>
      <c r="E919" s="82" t="s">
        <v>25</v>
      </c>
      <c r="F919" s="19">
        <v>10</v>
      </c>
      <c r="G919" s="64">
        <f t="shared" si="214"/>
        <v>5.8551599999999997</v>
      </c>
      <c r="H919" s="24">
        <f t="shared" si="215"/>
        <v>489.49137599999995</v>
      </c>
      <c r="I919" s="20">
        <v>4.8792999999999997</v>
      </c>
      <c r="J919" s="24">
        <f t="shared" si="216"/>
        <v>407.90947999999997</v>
      </c>
      <c r="K919" s="20">
        <f t="shared" si="217"/>
        <v>4.4726499999999998</v>
      </c>
      <c r="L919" s="27">
        <f t="shared" si="218"/>
        <v>373.91353999999995</v>
      </c>
      <c r="M919" s="20">
        <v>4.0659999999999998</v>
      </c>
      <c r="N919" s="9">
        <f t="shared" si="219"/>
        <v>339.91759999999994</v>
      </c>
    </row>
    <row r="920" spans="1:14" ht="13" customHeight="1" x14ac:dyDescent="0.2">
      <c r="A920" s="30" t="s">
        <v>2660</v>
      </c>
      <c r="B920" s="72" t="s">
        <v>2661</v>
      </c>
      <c r="C920" s="72" t="s">
        <v>2662</v>
      </c>
      <c r="D920" s="88" t="s">
        <v>24</v>
      </c>
      <c r="E920" s="82" t="s">
        <v>25</v>
      </c>
      <c r="F920" s="19">
        <v>10</v>
      </c>
      <c r="G920" s="64">
        <f t="shared" si="214"/>
        <v>5.1229199999999997</v>
      </c>
      <c r="H920" s="24">
        <f t="shared" si="215"/>
        <v>428.27611199999996</v>
      </c>
      <c r="I920" s="20">
        <v>4.2690999999999999</v>
      </c>
      <c r="J920" s="24">
        <f t="shared" si="216"/>
        <v>356.89675999999997</v>
      </c>
      <c r="K920" s="20">
        <f t="shared" si="217"/>
        <v>3.9133499999999999</v>
      </c>
      <c r="L920" s="27">
        <f t="shared" si="218"/>
        <v>327.15605999999997</v>
      </c>
      <c r="M920" s="20">
        <v>3.5575999999999999</v>
      </c>
      <c r="N920" s="9">
        <f t="shared" si="219"/>
        <v>297.41535999999996</v>
      </c>
    </row>
    <row r="921" spans="1:14" ht="13" customHeight="1" x14ac:dyDescent="0.2">
      <c r="A921" s="92" t="s">
        <v>2377</v>
      </c>
      <c r="B921" s="90"/>
      <c r="C921" s="90"/>
      <c r="D921" s="90"/>
      <c r="E921" s="90"/>
      <c r="F921" s="90"/>
      <c r="G921" s="90"/>
      <c r="H921" s="90"/>
      <c r="I921" s="90"/>
      <c r="J921" s="90"/>
      <c r="K921" s="90"/>
      <c r="L921" s="90"/>
      <c r="M921" s="90"/>
      <c r="N921" s="91"/>
    </row>
    <row r="922" spans="1:14" ht="13" customHeight="1" x14ac:dyDescent="0.2">
      <c r="A922" s="30" t="s">
        <v>2663</v>
      </c>
      <c r="B922" s="72" t="s">
        <v>2664</v>
      </c>
      <c r="C922" s="72" t="s">
        <v>2665</v>
      </c>
      <c r="D922" s="88" t="s">
        <v>24</v>
      </c>
      <c r="E922" s="82" t="s">
        <v>25</v>
      </c>
      <c r="F922" s="19">
        <v>10</v>
      </c>
      <c r="G922" s="64">
        <f t="shared" ref="G922:H929" si="220">I922*1.2</f>
        <v>12.956159999999999</v>
      </c>
      <c r="H922" s="24">
        <f t="shared" si="220"/>
        <v>1083.1349759999998</v>
      </c>
      <c r="I922" s="20">
        <v>10.796799999999999</v>
      </c>
      <c r="J922" s="24">
        <f t="shared" ref="J922:J929" si="221">I922*$E$3</f>
        <v>902.61247999999989</v>
      </c>
      <c r="K922" s="20">
        <f t="shared" ref="K922:L929" si="222">(I922+M922)/2</f>
        <v>9.8970500000000001</v>
      </c>
      <c r="L922" s="27">
        <f t="shared" si="222"/>
        <v>827.39337999999987</v>
      </c>
      <c r="M922" s="20">
        <v>8.9972999999999992</v>
      </c>
      <c r="N922" s="9">
        <f t="shared" ref="N922:N929" si="223">M922*$E$3</f>
        <v>752.17427999999984</v>
      </c>
    </row>
    <row r="923" spans="1:14" ht="13" customHeight="1" x14ac:dyDescent="0.2">
      <c r="A923" s="30" t="s">
        <v>2666</v>
      </c>
      <c r="B923" s="72" t="s">
        <v>2667</v>
      </c>
      <c r="C923" s="72" t="s">
        <v>2668</v>
      </c>
      <c r="D923" s="62" t="s">
        <v>126</v>
      </c>
      <c r="E923" s="82" t="s">
        <v>25</v>
      </c>
      <c r="F923" s="19">
        <v>10</v>
      </c>
      <c r="G923" s="64">
        <f t="shared" si="220"/>
        <v>14.27304</v>
      </c>
      <c r="H923" s="24">
        <f t="shared" si="220"/>
        <v>1193.226144</v>
      </c>
      <c r="I923" s="20">
        <v>11.8942</v>
      </c>
      <c r="J923" s="24">
        <f t="shared" si="221"/>
        <v>994.35511999999994</v>
      </c>
      <c r="K923" s="20">
        <f t="shared" si="222"/>
        <v>10.90305</v>
      </c>
      <c r="L923" s="27">
        <f t="shared" si="222"/>
        <v>911.49497999999994</v>
      </c>
      <c r="M923" s="20">
        <v>9.9118999999999993</v>
      </c>
      <c r="N923" s="9">
        <f t="shared" si="223"/>
        <v>828.63483999999983</v>
      </c>
    </row>
    <row r="924" spans="1:14" ht="13" customHeight="1" x14ac:dyDescent="0.2">
      <c r="A924" s="30" t="s">
        <v>2669</v>
      </c>
      <c r="B924" s="47" t="s">
        <v>2670</v>
      </c>
      <c r="C924" s="72" t="s">
        <v>2671</v>
      </c>
      <c r="D924" s="88" t="s">
        <v>24</v>
      </c>
      <c r="E924" s="82" t="s">
        <v>25</v>
      </c>
      <c r="F924" s="19">
        <v>10</v>
      </c>
      <c r="G924" s="80">
        <f t="shared" si="220"/>
        <v>12.666119999999999</v>
      </c>
      <c r="H924" s="43">
        <f t="shared" si="220"/>
        <v>1058.8876319999999</v>
      </c>
      <c r="I924" s="42">
        <v>10.555099999999999</v>
      </c>
      <c r="J924" s="43">
        <f t="shared" si="221"/>
        <v>882.40635999999995</v>
      </c>
      <c r="K924" s="42">
        <f t="shared" si="222"/>
        <v>9.6754999999999995</v>
      </c>
      <c r="L924" s="45">
        <f t="shared" si="222"/>
        <v>808.87179999999989</v>
      </c>
      <c r="M924" s="42">
        <v>8.7958999999999996</v>
      </c>
      <c r="N924" s="46">
        <f t="shared" si="223"/>
        <v>735.33723999999995</v>
      </c>
    </row>
    <row r="925" spans="1:14" ht="13" customHeight="1" x14ac:dyDescent="0.2">
      <c r="A925" s="30" t="s">
        <v>2672</v>
      </c>
      <c r="B925" s="72" t="s">
        <v>2673</v>
      </c>
      <c r="C925" s="72" t="s">
        <v>2674</v>
      </c>
      <c r="D925" s="88" t="s">
        <v>24</v>
      </c>
      <c r="E925" s="82" t="s">
        <v>25</v>
      </c>
      <c r="F925" s="19">
        <v>10</v>
      </c>
      <c r="G925" s="64">
        <f t="shared" si="220"/>
        <v>13.276319999999998</v>
      </c>
      <c r="H925" s="24">
        <f t="shared" si="220"/>
        <v>1109.9003519999999</v>
      </c>
      <c r="I925" s="20">
        <v>11.063599999999999</v>
      </c>
      <c r="J925" s="24">
        <f t="shared" si="221"/>
        <v>924.9169599999999</v>
      </c>
      <c r="K925" s="20">
        <f t="shared" si="222"/>
        <v>10.141649999999998</v>
      </c>
      <c r="L925" s="27">
        <f t="shared" si="222"/>
        <v>847.84193999999991</v>
      </c>
      <c r="M925" s="20">
        <v>9.2196999999999996</v>
      </c>
      <c r="N925" s="9">
        <f t="shared" si="223"/>
        <v>770.76691999999991</v>
      </c>
    </row>
    <row r="926" spans="1:14" ht="13" customHeight="1" x14ac:dyDescent="0.2">
      <c r="A926" s="30" t="s">
        <v>2675</v>
      </c>
      <c r="B926" s="72" t="s">
        <v>2676</v>
      </c>
      <c r="C926" s="72" t="s">
        <v>2677</v>
      </c>
      <c r="D926" s="88" t="s">
        <v>24</v>
      </c>
      <c r="E926" s="82" t="s">
        <v>25</v>
      </c>
      <c r="F926" s="19">
        <v>10</v>
      </c>
      <c r="G926" s="64">
        <f t="shared" si="220"/>
        <v>8.8190399999999993</v>
      </c>
      <c r="H926" s="24">
        <f t="shared" si="220"/>
        <v>737.2717439999999</v>
      </c>
      <c r="I926" s="20">
        <v>7.3491999999999997</v>
      </c>
      <c r="J926" s="24">
        <f t="shared" si="221"/>
        <v>614.39311999999995</v>
      </c>
      <c r="K926" s="20">
        <f t="shared" si="222"/>
        <v>6.7367999999999997</v>
      </c>
      <c r="L926" s="27">
        <f t="shared" si="222"/>
        <v>563.19647999999995</v>
      </c>
      <c r="M926" s="20">
        <v>6.1243999999999996</v>
      </c>
      <c r="N926" s="9">
        <f t="shared" si="223"/>
        <v>511.99983999999995</v>
      </c>
    </row>
    <row r="927" spans="1:14" ht="13" customHeight="1" x14ac:dyDescent="0.2">
      <c r="A927" s="30" t="s">
        <v>2678</v>
      </c>
      <c r="B927" s="72" t="s">
        <v>2679</v>
      </c>
      <c r="C927" s="72" t="s">
        <v>2680</v>
      </c>
      <c r="D927" s="88" t="s">
        <v>24</v>
      </c>
      <c r="E927" s="82" t="s">
        <v>25</v>
      </c>
      <c r="F927" s="19">
        <v>10</v>
      </c>
      <c r="G927" s="64">
        <f t="shared" si="220"/>
        <v>8.4659999999999993</v>
      </c>
      <c r="H927" s="24">
        <f t="shared" si="220"/>
        <v>707.7575999999998</v>
      </c>
      <c r="I927" s="20">
        <v>7.0549999999999997</v>
      </c>
      <c r="J927" s="24">
        <f t="shared" si="221"/>
        <v>589.79799999999989</v>
      </c>
      <c r="K927" s="20">
        <f t="shared" si="222"/>
        <v>6.4671000000000003</v>
      </c>
      <c r="L927" s="27">
        <f t="shared" si="222"/>
        <v>540.64955999999995</v>
      </c>
      <c r="M927" s="20">
        <v>5.8792</v>
      </c>
      <c r="N927" s="9">
        <f t="shared" si="223"/>
        <v>491.50111999999996</v>
      </c>
    </row>
    <row r="928" spans="1:14" ht="13" customHeight="1" x14ac:dyDescent="0.2">
      <c r="A928" s="30" t="s">
        <v>2681</v>
      </c>
      <c r="B928" s="72" t="s">
        <v>2682</v>
      </c>
      <c r="C928" s="72" t="s">
        <v>2683</v>
      </c>
      <c r="D928" s="88" t="s">
        <v>24</v>
      </c>
      <c r="E928" s="82" t="s">
        <v>25</v>
      </c>
      <c r="F928" s="19">
        <v>10</v>
      </c>
      <c r="G928" s="64">
        <f t="shared" si="220"/>
        <v>8.1291600000000006</v>
      </c>
      <c r="H928" s="24">
        <f t="shared" si="220"/>
        <v>679.59777599999995</v>
      </c>
      <c r="I928" s="20">
        <v>6.7743000000000002</v>
      </c>
      <c r="J928" s="24">
        <f t="shared" si="221"/>
        <v>566.33147999999994</v>
      </c>
      <c r="K928" s="20">
        <f t="shared" si="222"/>
        <v>6.2097999999999995</v>
      </c>
      <c r="L928" s="27">
        <f t="shared" si="222"/>
        <v>519.13927999999999</v>
      </c>
      <c r="M928" s="20">
        <v>5.6452999999999998</v>
      </c>
      <c r="N928" s="9">
        <f t="shared" si="223"/>
        <v>471.94707999999997</v>
      </c>
    </row>
    <row r="929" spans="1:14" ht="13" customHeight="1" x14ac:dyDescent="0.2">
      <c r="A929" s="30" t="s">
        <v>2684</v>
      </c>
      <c r="B929" s="72" t="s">
        <v>2685</v>
      </c>
      <c r="C929" s="72" t="s">
        <v>2686</v>
      </c>
      <c r="D929" s="88" t="s">
        <v>24</v>
      </c>
      <c r="E929" s="82" t="s">
        <v>25</v>
      </c>
      <c r="F929" s="19">
        <v>10</v>
      </c>
      <c r="G929" s="64">
        <f t="shared" si="220"/>
        <v>7.2550799999999995</v>
      </c>
      <c r="H929" s="24">
        <f t="shared" si="220"/>
        <v>606.52468799999986</v>
      </c>
      <c r="I929" s="20">
        <v>6.0458999999999996</v>
      </c>
      <c r="J929" s="24">
        <f t="shared" si="221"/>
        <v>505.43723999999992</v>
      </c>
      <c r="K929" s="20">
        <f t="shared" si="222"/>
        <v>5.5420999999999996</v>
      </c>
      <c r="L929" s="27">
        <f t="shared" si="222"/>
        <v>463.31955999999991</v>
      </c>
      <c r="M929" s="20">
        <v>5.0382999999999996</v>
      </c>
      <c r="N929" s="9">
        <f t="shared" si="223"/>
        <v>421.20187999999996</v>
      </c>
    </row>
    <row r="930" spans="1:14" ht="13" customHeight="1" x14ac:dyDescent="0.2">
      <c r="A930" s="92" t="s">
        <v>2393</v>
      </c>
      <c r="B930" s="90"/>
      <c r="C930" s="90"/>
      <c r="D930" s="90"/>
      <c r="E930" s="90"/>
      <c r="F930" s="90"/>
      <c r="G930" s="90"/>
      <c r="H930" s="90"/>
      <c r="I930" s="90"/>
      <c r="J930" s="90"/>
      <c r="K930" s="90"/>
      <c r="L930" s="90"/>
      <c r="M930" s="90"/>
      <c r="N930" s="91"/>
    </row>
    <row r="931" spans="1:14" ht="13" customHeight="1" x14ac:dyDescent="0.2">
      <c r="A931" s="30" t="s">
        <v>2687</v>
      </c>
      <c r="B931" s="72" t="s">
        <v>2688</v>
      </c>
      <c r="C931" s="72" t="s">
        <v>2689</v>
      </c>
      <c r="D931" s="88" t="s">
        <v>24</v>
      </c>
      <c r="E931" s="82" t="s">
        <v>25</v>
      </c>
      <c r="F931" s="19">
        <v>10</v>
      </c>
      <c r="G931" s="64">
        <f t="shared" ref="G931:H937" si="224">I931*1.2</f>
        <v>13.44984</v>
      </c>
      <c r="H931" s="24">
        <f t="shared" si="224"/>
        <v>1124.406624</v>
      </c>
      <c r="I931" s="20">
        <v>11.2082</v>
      </c>
      <c r="J931" s="24">
        <f t="shared" ref="J931:J937" si="225">I931*$E$3</f>
        <v>937.00551999999993</v>
      </c>
      <c r="K931" s="20">
        <f t="shared" ref="K931:L937" si="226">(I931+M931)/2</f>
        <v>10.274149999999999</v>
      </c>
      <c r="L931" s="27">
        <f t="shared" si="226"/>
        <v>858.91893999999991</v>
      </c>
      <c r="M931" s="20">
        <v>9.3400999999999996</v>
      </c>
      <c r="N931" s="9">
        <f t="shared" ref="N931:N937" si="227">M931*$E$3</f>
        <v>780.83235999999988</v>
      </c>
    </row>
    <row r="932" spans="1:14" ht="13" customHeight="1" x14ac:dyDescent="0.2">
      <c r="A932" s="30" t="s">
        <v>2690</v>
      </c>
      <c r="B932" s="72" t="s">
        <v>2691</v>
      </c>
      <c r="C932" s="72" t="s">
        <v>2692</v>
      </c>
      <c r="D932" s="88" t="s">
        <v>24</v>
      </c>
      <c r="E932" s="82" t="s">
        <v>25</v>
      </c>
      <c r="F932" s="19">
        <v>10</v>
      </c>
      <c r="G932" s="64">
        <f t="shared" si="224"/>
        <v>15.38148</v>
      </c>
      <c r="H932" s="24">
        <f t="shared" si="224"/>
        <v>1285.8917279999998</v>
      </c>
      <c r="I932" s="20">
        <v>12.8179</v>
      </c>
      <c r="J932" s="24">
        <f t="shared" si="225"/>
        <v>1071.5764399999998</v>
      </c>
      <c r="K932" s="20">
        <f t="shared" si="226"/>
        <v>11.749749999999999</v>
      </c>
      <c r="L932" s="27">
        <f t="shared" si="226"/>
        <v>982.27909999999986</v>
      </c>
      <c r="M932" s="20">
        <v>10.6816</v>
      </c>
      <c r="N932" s="9">
        <f t="shared" si="227"/>
        <v>892.98175999999989</v>
      </c>
    </row>
    <row r="933" spans="1:14" ht="13" customHeight="1" x14ac:dyDescent="0.2">
      <c r="A933" s="30" t="s">
        <v>2693</v>
      </c>
      <c r="B933" s="47" t="s">
        <v>2694</v>
      </c>
      <c r="C933" s="72" t="s">
        <v>2695</v>
      </c>
      <c r="D933" s="88" t="s">
        <v>24</v>
      </c>
      <c r="E933" s="82" t="s">
        <v>25</v>
      </c>
      <c r="F933" s="19">
        <v>10</v>
      </c>
      <c r="G933" s="80">
        <f t="shared" si="224"/>
        <v>14.50944</v>
      </c>
      <c r="H933" s="43">
        <f t="shared" si="224"/>
        <v>1212.9891839999998</v>
      </c>
      <c r="I933" s="42">
        <v>12.091200000000001</v>
      </c>
      <c r="J933" s="43">
        <f t="shared" si="225"/>
        <v>1010.8243199999999</v>
      </c>
      <c r="K933" s="42">
        <f t="shared" si="226"/>
        <v>11.083600000000001</v>
      </c>
      <c r="L933" s="45">
        <f t="shared" si="226"/>
        <v>926.58896000000004</v>
      </c>
      <c r="M933" s="42">
        <v>10.076000000000001</v>
      </c>
      <c r="N933" s="46">
        <f t="shared" si="227"/>
        <v>842.35360000000003</v>
      </c>
    </row>
    <row r="934" spans="1:14" ht="13" customHeight="1" x14ac:dyDescent="0.2">
      <c r="A934" s="30" t="s">
        <v>2696</v>
      </c>
      <c r="B934" s="72" t="s">
        <v>2697</v>
      </c>
      <c r="C934" s="72" t="s">
        <v>2698</v>
      </c>
      <c r="D934" s="88" t="s">
        <v>24</v>
      </c>
      <c r="E934" s="82" t="s">
        <v>25</v>
      </c>
      <c r="F934" s="19">
        <v>10</v>
      </c>
      <c r="G934" s="64">
        <f t="shared" si="224"/>
        <v>13.834079999999998</v>
      </c>
      <c r="H934" s="24">
        <f t="shared" si="224"/>
        <v>1156.5290879999998</v>
      </c>
      <c r="I934" s="20">
        <v>11.5284</v>
      </c>
      <c r="J934" s="24">
        <f t="shared" si="225"/>
        <v>963.77423999999985</v>
      </c>
      <c r="K934" s="20">
        <f t="shared" si="226"/>
        <v>10.567699999999999</v>
      </c>
      <c r="L934" s="27">
        <f t="shared" si="226"/>
        <v>883.45971999999983</v>
      </c>
      <c r="M934" s="20">
        <v>9.6069999999999993</v>
      </c>
      <c r="N934" s="9">
        <f t="shared" si="227"/>
        <v>803.14519999999993</v>
      </c>
    </row>
    <row r="935" spans="1:14" ht="13" customHeight="1" x14ac:dyDescent="0.2">
      <c r="A935" s="30" t="s">
        <v>2699</v>
      </c>
      <c r="B935" s="72" t="s">
        <v>2700</v>
      </c>
      <c r="C935" s="72" t="s">
        <v>2701</v>
      </c>
      <c r="D935" s="54" t="s">
        <v>24</v>
      </c>
      <c r="E935" s="82" t="s">
        <v>25</v>
      </c>
      <c r="F935" s="19">
        <v>10</v>
      </c>
      <c r="G935" s="64">
        <f t="shared" si="224"/>
        <v>8.4114000000000004</v>
      </c>
      <c r="H935" s="24">
        <f t="shared" si="224"/>
        <v>703.19304</v>
      </c>
      <c r="I935" s="20">
        <v>7.0095000000000001</v>
      </c>
      <c r="J935" s="24">
        <f t="shared" si="225"/>
        <v>585.99419999999998</v>
      </c>
      <c r="K935" s="20">
        <f t="shared" si="226"/>
        <v>6.5422000000000002</v>
      </c>
      <c r="L935" s="27">
        <f t="shared" si="226"/>
        <v>546.92791999999997</v>
      </c>
      <c r="M935" s="20">
        <v>6.0749000000000004</v>
      </c>
      <c r="N935" s="9">
        <f t="shared" si="227"/>
        <v>507.86164000000002</v>
      </c>
    </row>
    <row r="936" spans="1:14" ht="13" customHeight="1" x14ac:dyDescent="0.2">
      <c r="A936" s="30" t="s">
        <v>2702</v>
      </c>
      <c r="B936" s="72" t="s">
        <v>2703</v>
      </c>
      <c r="C936" s="72" t="s">
        <v>2704</v>
      </c>
      <c r="D936" s="88" t="s">
        <v>24</v>
      </c>
      <c r="E936" s="82" t="s">
        <v>25</v>
      </c>
      <c r="F936" s="19">
        <v>10</v>
      </c>
      <c r="G936" s="64">
        <f t="shared" si="224"/>
        <v>7.85832</v>
      </c>
      <c r="H936" s="24">
        <f t="shared" si="224"/>
        <v>656.9555519999999</v>
      </c>
      <c r="I936" s="20">
        <v>6.5486000000000004</v>
      </c>
      <c r="J936" s="24">
        <f t="shared" si="225"/>
        <v>547.46295999999995</v>
      </c>
      <c r="K936" s="20">
        <f t="shared" si="226"/>
        <v>6.0029000000000003</v>
      </c>
      <c r="L936" s="27">
        <f t="shared" si="226"/>
        <v>501.84244000000001</v>
      </c>
      <c r="M936" s="20">
        <v>5.4572000000000003</v>
      </c>
      <c r="N936" s="9">
        <f t="shared" si="227"/>
        <v>456.22192000000001</v>
      </c>
    </row>
    <row r="937" spans="1:14" ht="13" customHeight="1" x14ac:dyDescent="0.2">
      <c r="A937" s="30" t="s">
        <v>2705</v>
      </c>
      <c r="B937" s="72" t="s">
        <v>2706</v>
      </c>
      <c r="C937" s="72" t="s">
        <v>2707</v>
      </c>
      <c r="D937" s="88" t="s">
        <v>24</v>
      </c>
      <c r="E937" s="82" t="s">
        <v>25</v>
      </c>
      <c r="F937" s="19">
        <v>10</v>
      </c>
      <c r="G937" s="64">
        <f t="shared" si="224"/>
        <v>7.48848</v>
      </c>
      <c r="H937" s="24">
        <f t="shared" si="224"/>
        <v>626.03692799999999</v>
      </c>
      <c r="I937" s="20">
        <v>6.2404000000000002</v>
      </c>
      <c r="J937" s="24">
        <f t="shared" si="225"/>
        <v>521.69744000000003</v>
      </c>
      <c r="K937" s="25">
        <f t="shared" si="226"/>
        <v>5.7203499999999998</v>
      </c>
      <c r="L937" s="27">
        <f t="shared" si="226"/>
        <v>478.22126000000003</v>
      </c>
      <c r="M937" s="20">
        <v>5.2003000000000004</v>
      </c>
      <c r="N937" s="9">
        <f t="shared" si="227"/>
        <v>434.74507999999997</v>
      </c>
    </row>
    <row r="938" spans="1:14" ht="13" customHeight="1" x14ac:dyDescent="0.2">
      <c r="A938" s="30" t="s">
        <v>2708</v>
      </c>
      <c r="B938" s="72" t="s">
        <v>2709</v>
      </c>
      <c r="C938" s="18" t="s">
        <v>2710</v>
      </c>
      <c r="D938" s="88" t="s">
        <v>24</v>
      </c>
      <c r="E938" s="82" t="s">
        <v>25</v>
      </c>
      <c r="F938" s="19">
        <v>10</v>
      </c>
      <c r="G938" s="107">
        <v>4.9207000000000001</v>
      </c>
      <c r="H938" s="90"/>
      <c r="I938" s="90"/>
      <c r="J938" s="90"/>
      <c r="K938" s="90"/>
      <c r="L938" s="90"/>
      <c r="M938" s="90"/>
      <c r="N938" s="91"/>
    </row>
    <row r="939" spans="1:14" ht="13" customHeight="1" x14ac:dyDescent="0.2">
      <c r="A939" s="92" t="s">
        <v>2711</v>
      </c>
      <c r="B939" s="90"/>
      <c r="C939" s="90"/>
      <c r="D939" s="90"/>
      <c r="E939" s="90"/>
      <c r="F939" s="90"/>
      <c r="G939" s="90"/>
      <c r="H939" s="90"/>
      <c r="I939" s="90"/>
      <c r="J939" s="90"/>
      <c r="K939" s="90"/>
      <c r="L939" s="90"/>
      <c r="M939" s="90"/>
      <c r="N939" s="91"/>
    </row>
    <row r="940" spans="1:14" ht="13" customHeight="1" x14ac:dyDescent="0.2">
      <c r="A940" s="30" t="s">
        <v>2712</v>
      </c>
      <c r="B940" s="72" t="s">
        <v>2713</v>
      </c>
      <c r="C940" s="72" t="s">
        <v>2714</v>
      </c>
      <c r="D940" s="88" t="s">
        <v>24</v>
      </c>
      <c r="E940" s="82" t="s">
        <v>25</v>
      </c>
      <c r="F940" s="19">
        <v>50</v>
      </c>
      <c r="G940" s="64">
        <f t="shared" ref="G940:H944" si="228">I940*1.2</f>
        <v>0.71507999999999994</v>
      </c>
      <c r="H940" s="24">
        <f t="shared" si="228"/>
        <v>59.780687999999998</v>
      </c>
      <c r="I940" s="25">
        <v>0.59589999999999999</v>
      </c>
      <c r="J940" s="24">
        <f>I940*$E$3</f>
        <v>49.817239999999998</v>
      </c>
      <c r="K940" s="25">
        <f t="shared" ref="K940:L944" si="229">(I940+M940)/2</f>
        <v>0.54625000000000001</v>
      </c>
      <c r="L940" s="27">
        <f t="shared" si="229"/>
        <v>45.666499999999999</v>
      </c>
      <c r="M940" s="25">
        <v>0.49659999999999999</v>
      </c>
      <c r="N940" s="9">
        <f>M940*$E$3</f>
        <v>41.515759999999993</v>
      </c>
    </row>
    <row r="941" spans="1:14" ht="13" customHeight="1" x14ac:dyDescent="0.2">
      <c r="A941" s="30" t="s">
        <v>2715</v>
      </c>
      <c r="B941" s="72" t="s">
        <v>2716</v>
      </c>
      <c r="C941" s="72" t="s">
        <v>2717</v>
      </c>
      <c r="D941" s="88" t="s">
        <v>24</v>
      </c>
      <c r="E941" s="82" t="s">
        <v>25</v>
      </c>
      <c r="F941" s="19">
        <v>50</v>
      </c>
      <c r="G941" s="64">
        <f t="shared" si="228"/>
        <v>0.79080000000000006</v>
      </c>
      <c r="H941" s="24">
        <f t="shared" si="228"/>
        <v>66.110879999999995</v>
      </c>
      <c r="I941" s="25">
        <v>0.65900000000000003</v>
      </c>
      <c r="J941" s="24">
        <f>I941*$E$3</f>
        <v>55.092399999999998</v>
      </c>
      <c r="K941" s="25">
        <f t="shared" si="229"/>
        <v>0.60410000000000008</v>
      </c>
      <c r="L941" s="27">
        <f t="shared" si="229"/>
        <v>50.502759999999995</v>
      </c>
      <c r="M941" s="25">
        <v>0.54920000000000002</v>
      </c>
      <c r="N941" s="9">
        <f>M941*$E$3</f>
        <v>45.913119999999999</v>
      </c>
    </row>
    <row r="942" spans="1:14" ht="13" customHeight="1" x14ac:dyDescent="0.2">
      <c r="A942" s="30" t="s">
        <v>2718</v>
      </c>
      <c r="B942" s="72" t="s">
        <v>2719</v>
      </c>
      <c r="C942" s="72" t="s">
        <v>2720</v>
      </c>
      <c r="D942" s="82" t="s">
        <v>126</v>
      </c>
      <c r="E942" s="82" t="s">
        <v>81</v>
      </c>
      <c r="F942" s="19">
        <v>500</v>
      </c>
      <c r="G942" s="64">
        <f t="shared" si="228"/>
        <v>3.252E-2</v>
      </c>
      <c r="H942" s="24">
        <f t="shared" si="228"/>
        <v>2.7186719999999998</v>
      </c>
      <c r="I942" s="25">
        <v>2.7099999999999999E-2</v>
      </c>
      <c r="J942" s="24">
        <f>I942*$E$3</f>
        <v>2.2655599999999998</v>
      </c>
      <c r="K942" s="25">
        <f t="shared" si="229"/>
        <v>2.4849999999999997E-2</v>
      </c>
      <c r="L942" s="27">
        <f t="shared" si="229"/>
        <v>2.0774599999999999</v>
      </c>
      <c r="M942" s="25">
        <v>2.2599999999999999E-2</v>
      </c>
      <c r="N942" s="9">
        <f>M942*$E$3</f>
        <v>1.8893599999999997</v>
      </c>
    </row>
    <row r="943" spans="1:14" ht="13" customHeight="1" x14ac:dyDescent="0.2">
      <c r="A943" s="30" t="s">
        <v>2721</v>
      </c>
      <c r="B943" s="72" t="s">
        <v>2722</v>
      </c>
      <c r="C943" s="72" t="s">
        <v>2723</v>
      </c>
      <c r="D943" s="88" t="s">
        <v>24</v>
      </c>
      <c r="E943" s="82" t="s">
        <v>81</v>
      </c>
      <c r="F943" s="19">
        <v>500</v>
      </c>
      <c r="G943" s="64">
        <f t="shared" si="228"/>
        <v>3.252E-2</v>
      </c>
      <c r="H943" s="24">
        <f t="shared" si="228"/>
        <v>2.7186719999999998</v>
      </c>
      <c r="I943" s="25">
        <v>2.7099999999999999E-2</v>
      </c>
      <c r="J943" s="24">
        <f>I943*$E$3</f>
        <v>2.2655599999999998</v>
      </c>
      <c r="K943" s="25">
        <f t="shared" si="229"/>
        <v>2.4849999999999997E-2</v>
      </c>
      <c r="L943" s="27">
        <f t="shared" si="229"/>
        <v>2.0774599999999999</v>
      </c>
      <c r="M943" s="25">
        <v>2.2599999999999999E-2</v>
      </c>
      <c r="N943" s="9">
        <f>M943*$E$3</f>
        <v>1.8893599999999997</v>
      </c>
    </row>
    <row r="944" spans="1:14" ht="13" customHeight="1" x14ac:dyDescent="0.2">
      <c r="A944" s="30" t="s">
        <v>2422</v>
      </c>
      <c r="B944" s="72" t="s">
        <v>2423</v>
      </c>
      <c r="C944" s="72" t="s">
        <v>2424</v>
      </c>
      <c r="D944" s="88" t="s">
        <v>24</v>
      </c>
      <c r="E944" s="82" t="s">
        <v>25</v>
      </c>
      <c r="F944" s="19">
        <v>50</v>
      </c>
      <c r="G944" s="64">
        <f t="shared" si="228"/>
        <v>5.1310799999999999</v>
      </c>
      <c r="H944" s="24">
        <f t="shared" si="228"/>
        <v>428.95828799999998</v>
      </c>
      <c r="I944" s="25">
        <v>4.2759</v>
      </c>
      <c r="J944" s="24">
        <f>I944*$E$3</f>
        <v>357.46523999999999</v>
      </c>
      <c r="K944" s="25">
        <f t="shared" si="229"/>
        <v>3.9196</v>
      </c>
      <c r="L944" s="27">
        <f t="shared" si="229"/>
        <v>327.67855999999995</v>
      </c>
      <c r="M944" s="25">
        <v>3.5632999999999999</v>
      </c>
      <c r="N944" s="9">
        <f>M944*$E$3</f>
        <v>297.89187999999996</v>
      </c>
    </row>
    <row r="945" spans="1:14" ht="13" customHeight="1" x14ac:dyDescent="0.2">
      <c r="A945" s="105" t="s">
        <v>2724</v>
      </c>
      <c r="B945" s="90"/>
      <c r="C945" s="90"/>
      <c r="D945" s="90"/>
      <c r="E945" s="90"/>
      <c r="F945" s="90"/>
      <c r="G945" s="90"/>
      <c r="H945" s="90"/>
      <c r="I945" s="90"/>
      <c r="J945" s="90"/>
      <c r="K945" s="90"/>
      <c r="L945" s="90"/>
      <c r="M945" s="90"/>
      <c r="N945" s="91"/>
    </row>
    <row r="946" spans="1:14" s="86" customFormat="1" ht="50" customHeight="1" x14ac:dyDescent="0.2">
      <c r="A946" s="102" t="s">
        <v>2725</v>
      </c>
      <c r="B946" s="91"/>
      <c r="C946" s="99"/>
      <c r="D946" s="90"/>
      <c r="E946" s="90"/>
      <c r="F946" s="90"/>
      <c r="G946" s="90"/>
      <c r="H946" s="90"/>
      <c r="I946" s="90"/>
      <c r="J946" s="90"/>
      <c r="K946" s="90"/>
      <c r="L946" s="90"/>
      <c r="M946" s="90"/>
      <c r="N946" s="91"/>
    </row>
    <row r="947" spans="1:14" ht="13" customHeight="1" x14ac:dyDescent="0.2">
      <c r="A947" s="30" t="s">
        <v>2726</v>
      </c>
      <c r="B947" s="72" t="s">
        <v>2727</v>
      </c>
      <c r="C947" s="18" t="s">
        <v>2728</v>
      </c>
      <c r="D947" s="88" t="s">
        <v>24</v>
      </c>
      <c r="E947" s="82" t="s">
        <v>25</v>
      </c>
      <c r="F947" s="19">
        <v>1</v>
      </c>
      <c r="G947" s="64">
        <f t="shared" ref="G947:G958" si="230">I947*1.2</f>
        <v>42.294119999999999</v>
      </c>
      <c r="H947" s="24">
        <f t="shared" ref="H947:H958" si="231">J947*1.2</f>
        <v>3535.7884319999998</v>
      </c>
      <c r="I947" s="20">
        <v>35.245100000000001</v>
      </c>
      <c r="J947" s="24">
        <f t="shared" ref="J947:J958" si="232">I947*$E$3</f>
        <v>2946.4903599999998</v>
      </c>
      <c r="K947" s="20">
        <f t="shared" ref="K947:K958" si="233">(I947+M947)/2</f>
        <v>32.308</v>
      </c>
      <c r="L947" s="27">
        <f t="shared" ref="L947:L958" si="234">(J947+N947)/2</f>
        <v>2700.9487999999997</v>
      </c>
      <c r="M947" s="20">
        <v>29.370899999999999</v>
      </c>
      <c r="N947" s="9">
        <f t="shared" ref="N947:N958" si="235">M947*$E$3</f>
        <v>2455.4072399999995</v>
      </c>
    </row>
    <row r="948" spans="1:14" ht="13" customHeight="1" x14ac:dyDescent="0.2">
      <c r="A948" s="30" t="s">
        <v>2729</v>
      </c>
      <c r="B948" s="72" t="s">
        <v>2730</v>
      </c>
      <c r="C948" s="18" t="s">
        <v>2731</v>
      </c>
      <c r="D948" s="88" t="s">
        <v>24</v>
      </c>
      <c r="E948" s="82" t="s">
        <v>25</v>
      </c>
      <c r="F948" s="19">
        <v>1</v>
      </c>
      <c r="G948" s="64">
        <f t="shared" si="230"/>
        <v>62.245799999999996</v>
      </c>
      <c r="H948" s="24">
        <f t="shared" si="231"/>
        <v>5203.7488799999992</v>
      </c>
      <c r="I948" s="20">
        <v>51.871499999999997</v>
      </c>
      <c r="J948" s="24">
        <f t="shared" si="232"/>
        <v>4336.4573999999993</v>
      </c>
      <c r="K948" s="20">
        <f t="shared" si="233"/>
        <v>47.548900000000003</v>
      </c>
      <c r="L948" s="27">
        <f t="shared" si="234"/>
        <v>3975.0880399999996</v>
      </c>
      <c r="M948" s="20">
        <v>43.226300000000002</v>
      </c>
      <c r="N948" s="9">
        <f t="shared" si="235"/>
        <v>3613.7186799999999</v>
      </c>
    </row>
    <row r="949" spans="1:14" ht="13" customHeight="1" x14ac:dyDescent="0.2">
      <c r="A949" s="30" t="s">
        <v>2732</v>
      </c>
      <c r="B949" s="72" t="s">
        <v>2733</v>
      </c>
      <c r="C949" s="18" t="s">
        <v>2734</v>
      </c>
      <c r="D949" s="88" t="s">
        <v>24</v>
      </c>
      <c r="E949" s="82" t="s">
        <v>25</v>
      </c>
      <c r="F949" s="19">
        <v>1</v>
      </c>
      <c r="G949" s="64">
        <f t="shared" si="230"/>
        <v>45.243839999999999</v>
      </c>
      <c r="H949" s="24">
        <f t="shared" si="231"/>
        <v>3782.3850240000002</v>
      </c>
      <c r="I949" s="20">
        <v>37.703200000000002</v>
      </c>
      <c r="J949" s="24">
        <f t="shared" si="232"/>
        <v>3151.9875200000001</v>
      </c>
      <c r="K949" s="20">
        <f t="shared" si="233"/>
        <v>34.561250000000001</v>
      </c>
      <c r="L949" s="27">
        <f t="shared" si="234"/>
        <v>2889.3204999999998</v>
      </c>
      <c r="M949" s="20">
        <v>31.4193</v>
      </c>
      <c r="N949" s="9">
        <f t="shared" si="235"/>
        <v>2626.6534799999999</v>
      </c>
    </row>
    <row r="950" spans="1:14" ht="13" customHeight="1" x14ac:dyDescent="0.2">
      <c r="A950" s="30" t="s">
        <v>2735</v>
      </c>
      <c r="B950" s="72" t="s">
        <v>2736</v>
      </c>
      <c r="C950" s="18" t="s">
        <v>2737</v>
      </c>
      <c r="D950" s="88" t="s">
        <v>24</v>
      </c>
      <c r="E950" s="82" t="s">
        <v>25</v>
      </c>
      <c r="F950" s="19">
        <v>1</v>
      </c>
      <c r="G950" s="64">
        <f t="shared" si="230"/>
        <v>65.354399999999998</v>
      </c>
      <c r="H950" s="24">
        <f t="shared" si="231"/>
        <v>5463.6278399999992</v>
      </c>
      <c r="I950" s="20">
        <v>54.462000000000003</v>
      </c>
      <c r="J950" s="24">
        <f t="shared" si="232"/>
        <v>4553.0231999999996</v>
      </c>
      <c r="K950" s="20">
        <f t="shared" si="233"/>
        <v>49.923500000000004</v>
      </c>
      <c r="L950" s="27">
        <f t="shared" si="234"/>
        <v>4173.6045999999997</v>
      </c>
      <c r="M950" s="20">
        <v>45.384999999999998</v>
      </c>
      <c r="N950" s="9">
        <f t="shared" si="235"/>
        <v>3794.1859999999997</v>
      </c>
    </row>
    <row r="951" spans="1:14" ht="13" customHeight="1" x14ac:dyDescent="0.2">
      <c r="A951" s="30" t="s">
        <v>2738</v>
      </c>
      <c r="B951" s="72" t="s">
        <v>2739</v>
      </c>
      <c r="C951" s="18" t="s">
        <v>2740</v>
      </c>
      <c r="D951" s="88" t="s">
        <v>24</v>
      </c>
      <c r="E951" s="82" t="s">
        <v>25</v>
      </c>
      <c r="F951" s="19">
        <v>5</v>
      </c>
      <c r="G951" s="64">
        <f t="shared" si="230"/>
        <v>5.4398399999999993</v>
      </c>
      <c r="H951" s="24">
        <f t="shared" si="231"/>
        <v>454.77062399999994</v>
      </c>
      <c r="I951" s="20">
        <v>4.5331999999999999</v>
      </c>
      <c r="J951" s="24">
        <f t="shared" si="232"/>
        <v>378.97551999999996</v>
      </c>
      <c r="K951" s="20">
        <f t="shared" si="233"/>
        <v>4.1554500000000001</v>
      </c>
      <c r="L951" s="27">
        <f t="shared" si="234"/>
        <v>347.39561999999995</v>
      </c>
      <c r="M951" s="20">
        <v>3.7776999999999998</v>
      </c>
      <c r="N951" s="9">
        <f t="shared" si="235"/>
        <v>315.81571999999994</v>
      </c>
    </row>
    <row r="952" spans="1:14" ht="13" customHeight="1" x14ac:dyDescent="0.2">
      <c r="A952" s="30" t="s">
        <v>2741</v>
      </c>
      <c r="B952" s="72" t="s">
        <v>2742</v>
      </c>
      <c r="C952" s="18" t="s">
        <v>2743</v>
      </c>
      <c r="D952" s="88" t="s">
        <v>24</v>
      </c>
      <c r="E952" s="82" t="s">
        <v>25</v>
      </c>
      <c r="F952" s="19">
        <v>5</v>
      </c>
      <c r="G952" s="64">
        <f t="shared" si="230"/>
        <v>7.2187199999999994</v>
      </c>
      <c r="H952" s="24">
        <f t="shared" si="231"/>
        <v>603.48499199999992</v>
      </c>
      <c r="I952" s="20">
        <v>6.0156000000000001</v>
      </c>
      <c r="J952" s="24">
        <f t="shared" si="232"/>
        <v>502.90415999999999</v>
      </c>
      <c r="K952" s="20">
        <f t="shared" si="233"/>
        <v>5.5143000000000004</v>
      </c>
      <c r="L952" s="27">
        <f t="shared" si="234"/>
        <v>460.99547999999999</v>
      </c>
      <c r="M952" s="20">
        <v>5.0129999999999999</v>
      </c>
      <c r="N952" s="9">
        <f t="shared" si="235"/>
        <v>419.08679999999998</v>
      </c>
    </row>
    <row r="953" spans="1:14" ht="13" customHeight="1" x14ac:dyDescent="0.2">
      <c r="A953" s="30" t="s">
        <v>2744</v>
      </c>
      <c r="B953" s="72" t="s">
        <v>2745</v>
      </c>
      <c r="C953" s="18" t="s">
        <v>2746</v>
      </c>
      <c r="D953" s="88" t="s">
        <v>24</v>
      </c>
      <c r="E953" s="82" t="s">
        <v>25</v>
      </c>
      <c r="F953" s="19">
        <v>5</v>
      </c>
      <c r="G953" s="64">
        <f t="shared" si="230"/>
        <v>4.8250799999999998</v>
      </c>
      <c r="H953" s="24">
        <f t="shared" si="231"/>
        <v>403.376688</v>
      </c>
      <c r="I953" s="20">
        <v>4.0209000000000001</v>
      </c>
      <c r="J953" s="24">
        <f t="shared" si="232"/>
        <v>336.14724000000001</v>
      </c>
      <c r="K953" s="20">
        <f t="shared" si="233"/>
        <v>3.6858500000000003</v>
      </c>
      <c r="L953" s="27">
        <f t="shared" si="234"/>
        <v>308.13706000000002</v>
      </c>
      <c r="M953" s="20">
        <v>3.3508</v>
      </c>
      <c r="N953" s="9">
        <f t="shared" si="235"/>
        <v>280.12687999999997</v>
      </c>
    </row>
    <row r="954" spans="1:14" ht="13" customHeight="1" x14ac:dyDescent="0.2">
      <c r="A954" s="30" t="s">
        <v>2747</v>
      </c>
      <c r="B954" s="72" t="s">
        <v>2748</v>
      </c>
      <c r="C954" s="18" t="s">
        <v>2749</v>
      </c>
      <c r="D954" s="88" t="s">
        <v>24</v>
      </c>
      <c r="E954" s="82" t="s">
        <v>25</v>
      </c>
      <c r="F954" s="19">
        <v>5</v>
      </c>
      <c r="G954" s="64">
        <f t="shared" si="230"/>
        <v>6.0223199999999997</v>
      </c>
      <c r="H954" s="24">
        <f t="shared" si="231"/>
        <v>503.46595199999996</v>
      </c>
      <c r="I954" s="20">
        <v>5.0186000000000002</v>
      </c>
      <c r="J954" s="24">
        <f t="shared" si="232"/>
        <v>419.55495999999999</v>
      </c>
      <c r="K954" s="20">
        <f t="shared" si="233"/>
        <v>4.6004000000000005</v>
      </c>
      <c r="L954" s="27">
        <f t="shared" si="234"/>
        <v>384.59343999999999</v>
      </c>
      <c r="M954" s="20">
        <v>4.1821999999999999</v>
      </c>
      <c r="N954" s="9">
        <f t="shared" si="235"/>
        <v>349.63191999999998</v>
      </c>
    </row>
    <row r="955" spans="1:14" ht="13" customHeight="1" x14ac:dyDescent="0.2">
      <c r="A955" s="30" t="s">
        <v>2750</v>
      </c>
      <c r="B955" s="72" t="s">
        <v>2751</v>
      </c>
      <c r="C955" s="18" t="s">
        <v>2752</v>
      </c>
      <c r="D955" s="88" t="s">
        <v>24</v>
      </c>
      <c r="E955" s="82" t="s">
        <v>25</v>
      </c>
      <c r="F955" s="19">
        <v>5</v>
      </c>
      <c r="G955" s="64">
        <f t="shared" si="230"/>
        <v>7.54704</v>
      </c>
      <c r="H955" s="24">
        <f t="shared" si="231"/>
        <v>630.93254399999989</v>
      </c>
      <c r="I955" s="20">
        <v>6.2892000000000001</v>
      </c>
      <c r="J955" s="24">
        <f t="shared" si="232"/>
        <v>525.77711999999997</v>
      </c>
      <c r="K955" s="20">
        <f t="shared" si="233"/>
        <v>5.7651500000000002</v>
      </c>
      <c r="L955" s="27">
        <f t="shared" si="234"/>
        <v>481.96654000000001</v>
      </c>
      <c r="M955" s="20">
        <v>5.2411000000000003</v>
      </c>
      <c r="N955" s="9">
        <f t="shared" si="235"/>
        <v>438.15595999999999</v>
      </c>
    </row>
    <row r="956" spans="1:14" ht="13" customHeight="1" x14ac:dyDescent="0.2">
      <c r="A956" s="30" t="s">
        <v>2753</v>
      </c>
      <c r="B956" s="72" t="s">
        <v>2754</v>
      </c>
      <c r="C956" s="18" t="s">
        <v>2755</v>
      </c>
      <c r="D956" s="88" t="s">
        <v>24</v>
      </c>
      <c r="E956" s="82" t="s">
        <v>25</v>
      </c>
      <c r="F956" s="19">
        <v>5</v>
      </c>
      <c r="G956" s="64">
        <f t="shared" si="230"/>
        <v>9.8260799999999993</v>
      </c>
      <c r="H956" s="24">
        <f t="shared" si="231"/>
        <v>821.46028799999988</v>
      </c>
      <c r="I956" s="20">
        <v>8.1883999999999997</v>
      </c>
      <c r="J956" s="24">
        <f t="shared" si="232"/>
        <v>684.55023999999992</v>
      </c>
      <c r="K956" s="20">
        <f t="shared" si="233"/>
        <v>7.5060000000000002</v>
      </c>
      <c r="L956" s="27">
        <f t="shared" si="234"/>
        <v>627.50159999999994</v>
      </c>
      <c r="M956" s="20">
        <v>6.8235999999999999</v>
      </c>
      <c r="N956" s="9">
        <f t="shared" si="235"/>
        <v>570.45295999999996</v>
      </c>
    </row>
    <row r="957" spans="1:14" ht="13" customHeight="1" x14ac:dyDescent="0.2">
      <c r="A957" s="30" t="s">
        <v>2756</v>
      </c>
      <c r="B957" s="72" t="s">
        <v>2757</v>
      </c>
      <c r="C957" s="18" t="s">
        <v>2758</v>
      </c>
      <c r="D957" s="88" t="s">
        <v>24</v>
      </c>
      <c r="E957" s="82" t="s">
        <v>25</v>
      </c>
      <c r="F957" s="19">
        <v>5</v>
      </c>
      <c r="G957" s="64">
        <f t="shared" si="230"/>
        <v>6.9178799999999994</v>
      </c>
      <c r="H957" s="24">
        <f t="shared" si="231"/>
        <v>578.33476799999994</v>
      </c>
      <c r="I957" s="20">
        <v>5.7648999999999999</v>
      </c>
      <c r="J957" s="24">
        <f t="shared" si="232"/>
        <v>481.94563999999997</v>
      </c>
      <c r="K957" s="20">
        <f t="shared" si="233"/>
        <v>5.2844999999999995</v>
      </c>
      <c r="L957" s="27">
        <f t="shared" si="234"/>
        <v>441.78419999999994</v>
      </c>
      <c r="M957" s="20">
        <v>4.8041</v>
      </c>
      <c r="N957" s="9">
        <f t="shared" si="235"/>
        <v>401.62275999999997</v>
      </c>
    </row>
    <row r="958" spans="1:14" ht="13" customHeight="1" x14ac:dyDescent="0.2">
      <c r="A958" s="30" t="s">
        <v>2759</v>
      </c>
      <c r="B958" s="72" t="s">
        <v>2760</v>
      </c>
      <c r="C958" s="18" t="s">
        <v>2761</v>
      </c>
      <c r="D958" s="88" t="s">
        <v>24</v>
      </c>
      <c r="E958" s="82" t="s">
        <v>25</v>
      </c>
      <c r="F958" s="19">
        <v>5</v>
      </c>
      <c r="G958" s="64">
        <f t="shared" si="230"/>
        <v>9.0698399999999992</v>
      </c>
      <c r="H958" s="24">
        <f t="shared" si="231"/>
        <v>758.23862399999996</v>
      </c>
      <c r="I958" s="20">
        <v>7.5582000000000003</v>
      </c>
      <c r="J958" s="24">
        <f t="shared" si="232"/>
        <v>631.86551999999995</v>
      </c>
      <c r="K958" s="20">
        <f t="shared" si="233"/>
        <v>6.92835</v>
      </c>
      <c r="L958" s="27">
        <f t="shared" si="234"/>
        <v>579.21005999999988</v>
      </c>
      <c r="M958" s="20">
        <v>6.2984999999999998</v>
      </c>
      <c r="N958" s="9">
        <f t="shared" si="235"/>
        <v>526.55459999999994</v>
      </c>
    </row>
    <row r="959" spans="1:14" ht="13" customHeight="1" x14ac:dyDescent="0.2">
      <c r="A959" s="105" t="s">
        <v>2762</v>
      </c>
      <c r="B959" s="90"/>
      <c r="C959" s="90"/>
      <c r="D959" s="90"/>
      <c r="E959" s="90"/>
      <c r="F959" s="90"/>
      <c r="G959" s="90"/>
      <c r="H959" s="90"/>
      <c r="I959" s="90"/>
      <c r="J959" s="90"/>
      <c r="K959" s="90"/>
      <c r="L959" s="90"/>
      <c r="M959" s="90"/>
      <c r="N959" s="91"/>
    </row>
    <row r="960" spans="1:14" ht="39.5" customHeight="1" x14ac:dyDescent="0.2">
      <c r="A960" s="102" t="s">
        <v>2763</v>
      </c>
      <c r="B960" s="91"/>
      <c r="C960" s="118"/>
      <c r="D960" s="90"/>
      <c r="E960" s="90"/>
      <c r="F960" s="90"/>
      <c r="G960" s="90"/>
      <c r="H960" s="90"/>
      <c r="I960" s="90"/>
      <c r="J960" s="90"/>
      <c r="K960" s="90"/>
      <c r="L960" s="90"/>
      <c r="M960" s="90"/>
      <c r="N960" s="91"/>
    </row>
    <row r="961" spans="1:14" ht="11" customHeight="1" x14ac:dyDescent="0.2">
      <c r="A961" s="82" t="s">
        <v>2764</v>
      </c>
      <c r="B961" s="72" t="s">
        <v>2765</v>
      </c>
      <c r="C961" s="81"/>
      <c r="D961" s="88" t="s">
        <v>24</v>
      </c>
      <c r="E961" s="82" t="s">
        <v>25</v>
      </c>
      <c r="F961" s="19">
        <v>1</v>
      </c>
      <c r="G961" s="64">
        <f t="shared" ref="G961:G992" si="236">I961*1.2</f>
        <v>16.696079999999998</v>
      </c>
      <c r="H961" s="24">
        <f t="shared" ref="H961:H992" si="237">J961*1.2</f>
        <v>1395.7922879999999</v>
      </c>
      <c r="I961" s="20">
        <v>13.913399999999999</v>
      </c>
      <c r="J961" s="24">
        <f t="shared" ref="J961:J992" si="238">I961*$E$3</f>
        <v>1163.1602399999999</v>
      </c>
      <c r="K961" s="20">
        <f t="shared" ref="K961:K992" si="239">(I961+M961)/2</f>
        <v>12.75395</v>
      </c>
      <c r="L961" s="27">
        <f t="shared" ref="L961:L992" si="240">(J961+N961)/2</f>
        <v>1066.2302199999999</v>
      </c>
      <c r="M961" s="20">
        <v>11.5945</v>
      </c>
      <c r="N961" s="9">
        <f t="shared" ref="N961:N992" si="241">M961*$E$3</f>
        <v>969.3001999999999</v>
      </c>
    </row>
    <row r="962" spans="1:14" ht="11" customHeight="1" x14ac:dyDescent="0.2">
      <c r="A962" s="82" t="s">
        <v>2766</v>
      </c>
      <c r="B962" s="72" t="s">
        <v>2767</v>
      </c>
      <c r="C962" s="81"/>
      <c r="D962" s="88" t="s">
        <v>24</v>
      </c>
      <c r="E962" s="82" t="s">
        <v>25</v>
      </c>
      <c r="F962" s="19">
        <v>1</v>
      </c>
      <c r="G962" s="64">
        <f t="shared" si="236"/>
        <v>16.696079999999998</v>
      </c>
      <c r="H962" s="24">
        <f t="shared" si="237"/>
        <v>1395.7922879999999</v>
      </c>
      <c r="I962" s="20">
        <v>13.913399999999999</v>
      </c>
      <c r="J962" s="24">
        <f t="shared" si="238"/>
        <v>1163.1602399999999</v>
      </c>
      <c r="K962" s="20">
        <f t="shared" si="239"/>
        <v>12.75395</v>
      </c>
      <c r="L962" s="27">
        <f t="shared" si="240"/>
        <v>1066.2302199999999</v>
      </c>
      <c r="M962" s="20">
        <v>11.5945</v>
      </c>
      <c r="N962" s="9">
        <f t="shared" si="241"/>
        <v>969.3001999999999</v>
      </c>
    </row>
    <row r="963" spans="1:14" ht="11" customHeight="1" x14ac:dyDescent="0.2">
      <c r="A963" s="82" t="s">
        <v>2768</v>
      </c>
      <c r="B963" s="72" t="s">
        <v>2769</v>
      </c>
      <c r="C963" s="81"/>
      <c r="D963" s="88" t="s">
        <v>24</v>
      </c>
      <c r="E963" s="82" t="s">
        <v>25</v>
      </c>
      <c r="F963" s="19">
        <v>1</v>
      </c>
      <c r="G963" s="64">
        <f t="shared" si="236"/>
        <v>17.037959999999998</v>
      </c>
      <c r="H963" s="24">
        <f t="shared" si="237"/>
        <v>1424.3734559999998</v>
      </c>
      <c r="I963" s="20">
        <v>14.1983</v>
      </c>
      <c r="J963" s="24">
        <f t="shared" si="238"/>
        <v>1186.9778799999999</v>
      </c>
      <c r="K963" s="20">
        <f t="shared" si="239"/>
        <v>13.0151</v>
      </c>
      <c r="L963" s="27">
        <f t="shared" si="240"/>
        <v>1088.0623599999999</v>
      </c>
      <c r="M963" s="20">
        <v>11.831899999999999</v>
      </c>
      <c r="N963" s="9">
        <f t="shared" si="241"/>
        <v>989.14683999999988</v>
      </c>
    </row>
    <row r="964" spans="1:14" ht="11" customHeight="1" x14ac:dyDescent="0.2">
      <c r="A964" s="82" t="s">
        <v>2770</v>
      </c>
      <c r="B964" s="72" t="s">
        <v>2771</v>
      </c>
      <c r="C964" s="81"/>
      <c r="D964" s="88" t="s">
        <v>24</v>
      </c>
      <c r="E964" s="82" t="s">
        <v>25</v>
      </c>
      <c r="F964" s="19">
        <v>1</v>
      </c>
      <c r="G964" s="64">
        <f t="shared" si="236"/>
        <v>17.037959999999998</v>
      </c>
      <c r="H964" s="24">
        <f t="shared" si="237"/>
        <v>1424.3734559999998</v>
      </c>
      <c r="I964" s="20">
        <v>14.1983</v>
      </c>
      <c r="J964" s="24">
        <f t="shared" si="238"/>
        <v>1186.9778799999999</v>
      </c>
      <c r="K964" s="20">
        <f t="shared" si="239"/>
        <v>13.0151</v>
      </c>
      <c r="L964" s="27">
        <f t="shared" si="240"/>
        <v>1088.0623599999999</v>
      </c>
      <c r="M964" s="20">
        <v>11.831899999999999</v>
      </c>
      <c r="N964" s="9">
        <f t="shared" si="241"/>
        <v>989.14683999999988</v>
      </c>
    </row>
    <row r="965" spans="1:14" ht="11" customHeight="1" x14ac:dyDescent="0.2">
      <c r="A965" s="82" t="s">
        <v>2772</v>
      </c>
      <c r="B965" s="72" t="s">
        <v>2773</v>
      </c>
      <c r="C965" s="81"/>
      <c r="D965" s="88" t="s">
        <v>24</v>
      </c>
      <c r="E965" s="82" t="s">
        <v>25</v>
      </c>
      <c r="F965" s="19">
        <v>1</v>
      </c>
      <c r="G965" s="64">
        <f t="shared" si="236"/>
        <v>19.545120000000001</v>
      </c>
      <c r="H965" s="24">
        <f t="shared" si="237"/>
        <v>1633.9720319999999</v>
      </c>
      <c r="I965" s="20">
        <v>16.287600000000001</v>
      </c>
      <c r="J965" s="24">
        <f t="shared" si="238"/>
        <v>1361.64336</v>
      </c>
      <c r="K965" s="20">
        <f t="shared" si="239"/>
        <v>14.930250000000001</v>
      </c>
      <c r="L965" s="27">
        <f t="shared" si="240"/>
        <v>1248.1689000000001</v>
      </c>
      <c r="M965" s="20">
        <v>13.572900000000001</v>
      </c>
      <c r="N965" s="9">
        <f t="shared" si="241"/>
        <v>1134.69444</v>
      </c>
    </row>
    <row r="966" spans="1:14" ht="11" customHeight="1" x14ac:dyDescent="0.2">
      <c r="A966" s="82" t="s">
        <v>2774</v>
      </c>
      <c r="B966" s="72" t="s">
        <v>2775</v>
      </c>
      <c r="C966" s="81"/>
      <c r="D966" s="88" t="s">
        <v>24</v>
      </c>
      <c r="E966" s="82" t="s">
        <v>25</v>
      </c>
      <c r="F966" s="19">
        <v>1</v>
      </c>
      <c r="G966" s="64">
        <f t="shared" si="236"/>
        <v>19.545120000000001</v>
      </c>
      <c r="H966" s="24">
        <f t="shared" si="237"/>
        <v>1633.9720319999999</v>
      </c>
      <c r="I966" s="20">
        <v>16.287600000000001</v>
      </c>
      <c r="J966" s="24">
        <f t="shared" si="238"/>
        <v>1361.64336</v>
      </c>
      <c r="K966" s="20">
        <f t="shared" si="239"/>
        <v>14.930250000000001</v>
      </c>
      <c r="L966" s="27">
        <f t="shared" si="240"/>
        <v>1248.1689000000001</v>
      </c>
      <c r="M966" s="20">
        <v>13.572900000000001</v>
      </c>
      <c r="N966" s="9">
        <f t="shared" si="241"/>
        <v>1134.69444</v>
      </c>
    </row>
    <row r="967" spans="1:14" ht="11" customHeight="1" x14ac:dyDescent="0.2">
      <c r="A967" s="82" t="s">
        <v>2776</v>
      </c>
      <c r="B967" s="72" t="s">
        <v>2777</v>
      </c>
      <c r="C967" s="81"/>
      <c r="D967" s="88" t="s">
        <v>24</v>
      </c>
      <c r="E967" s="82" t="s">
        <v>25</v>
      </c>
      <c r="F967" s="19">
        <v>1</v>
      </c>
      <c r="G967" s="64">
        <f t="shared" si="236"/>
        <v>22.193399999999997</v>
      </c>
      <c r="H967" s="24">
        <f t="shared" si="237"/>
        <v>1855.3682399999998</v>
      </c>
      <c r="I967" s="20">
        <v>18.494499999999999</v>
      </c>
      <c r="J967" s="24">
        <f t="shared" si="238"/>
        <v>1546.1401999999998</v>
      </c>
      <c r="K967" s="20">
        <f t="shared" si="239"/>
        <v>16.953299999999999</v>
      </c>
      <c r="L967" s="27">
        <f t="shared" si="240"/>
        <v>1417.2958799999999</v>
      </c>
      <c r="M967" s="20">
        <v>15.412100000000001</v>
      </c>
      <c r="N967" s="9">
        <f t="shared" si="241"/>
        <v>1288.45156</v>
      </c>
    </row>
    <row r="968" spans="1:14" ht="11" customHeight="1" x14ac:dyDescent="0.2">
      <c r="A968" s="82" t="s">
        <v>2778</v>
      </c>
      <c r="B968" s="72" t="s">
        <v>2779</v>
      </c>
      <c r="C968" s="81"/>
      <c r="D968" s="88" t="s">
        <v>24</v>
      </c>
      <c r="E968" s="82" t="s">
        <v>25</v>
      </c>
      <c r="F968" s="19">
        <v>1</v>
      </c>
      <c r="G968" s="64">
        <f t="shared" si="236"/>
        <v>22.193399999999997</v>
      </c>
      <c r="H968" s="24">
        <f t="shared" si="237"/>
        <v>1855.3682399999998</v>
      </c>
      <c r="I968" s="20">
        <v>18.494499999999999</v>
      </c>
      <c r="J968" s="24">
        <f t="shared" si="238"/>
        <v>1546.1401999999998</v>
      </c>
      <c r="K968" s="20">
        <f t="shared" si="239"/>
        <v>16.953299999999999</v>
      </c>
      <c r="L968" s="27">
        <f t="shared" si="240"/>
        <v>1417.2958799999999</v>
      </c>
      <c r="M968" s="20">
        <v>15.412100000000001</v>
      </c>
      <c r="N968" s="9">
        <f t="shared" si="241"/>
        <v>1288.45156</v>
      </c>
    </row>
    <row r="969" spans="1:14" ht="11" customHeight="1" x14ac:dyDescent="0.2">
      <c r="A969" s="82" t="s">
        <v>2780</v>
      </c>
      <c r="B969" s="72" t="s">
        <v>2781</v>
      </c>
      <c r="C969" s="81"/>
      <c r="D969" s="88" t="s">
        <v>24</v>
      </c>
      <c r="E969" s="82" t="s">
        <v>25</v>
      </c>
      <c r="F969" s="19">
        <v>1</v>
      </c>
      <c r="G969" s="64">
        <f t="shared" si="236"/>
        <v>24.46752</v>
      </c>
      <c r="H969" s="24">
        <f t="shared" si="237"/>
        <v>2045.484672</v>
      </c>
      <c r="I969" s="20">
        <v>20.389600000000002</v>
      </c>
      <c r="J969" s="24">
        <f t="shared" si="238"/>
        <v>1704.5705600000001</v>
      </c>
      <c r="K969" s="20">
        <f t="shared" si="239"/>
        <v>18.6905</v>
      </c>
      <c r="L969" s="27">
        <f t="shared" si="240"/>
        <v>1562.5257999999999</v>
      </c>
      <c r="M969" s="20">
        <v>16.991399999999999</v>
      </c>
      <c r="N969" s="9">
        <f t="shared" si="241"/>
        <v>1420.4810399999999</v>
      </c>
    </row>
    <row r="970" spans="1:14" ht="11" customHeight="1" x14ac:dyDescent="0.2">
      <c r="A970" s="82" t="s">
        <v>2782</v>
      </c>
      <c r="B970" s="72" t="s">
        <v>2783</v>
      </c>
      <c r="C970" s="81"/>
      <c r="D970" s="88" t="s">
        <v>24</v>
      </c>
      <c r="E970" s="82" t="s">
        <v>25</v>
      </c>
      <c r="F970" s="19">
        <v>1</v>
      </c>
      <c r="G970" s="64">
        <f t="shared" si="236"/>
        <v>24.46752</v>
      </c>
      <c r="H970" s="24">
        <f t="shared" si="237"/>
        <v>2045.484672</v>
      </c>
      <c r="I970" s="20">
        <v>20.389600000000002</v>
      </c>
      <c r="J970" s="24">
        <f t="shared" si="238"/>
        <v>1704.5705600000001</v>
      </c>
      <c r="K970" s="20">
        <f t="shared" si="239"/>
        <v>18.6905</v>
      </c>
      <c r="L970" s="27">
        <f t="shared" si="240"/>
        <v>1562.5257999999999</v>
      </c>
      <c r="M970" s="20">
        <v>16.991399999999999</v>
      </c>
      <c r="N970" s="9">
        <f t="shared" si="241"/>
        <v>1420.4810399999999</v>
      </c>
    </row>
    <row r="971" spans="1:14" ht="12" customHeight="1" x14ac:dyDescent="0.2">
      <c r="A971" s="82" t="s">
        <v>2784</v>
      </c>
      <c r="B971" s="72" t="s">
        <v>2785</v>
      </c>
      <c r="C971" s="81"/>
      <c r="D971" s="88" t="s">
        <v>24</v>
      </c>
      <c r="E971" s="82" t="s">
        <v>25</v>
      </c>
      <c r="F971" s="19">
        <v>1</v>
      </c>
      <c r="G971" s="64">
        <f t="shared" si="236"/>
        <v>26.766599999999997</v>
      </c>
      <c r="H971" s="24">
        <f t="shared" si="237"/>
        <v>2237.6877599999998</v>
      </c>
      <c r="I971" s="20">
        <v>22.305499999999999</v>
      </c>
      <c r="J971" s="24">
        <f t="shared" si="238"/>
        <v>1864.7397999999998</v>
      </c>
      <c r="K971" s="20">
        <f t="shared" si="239"/>
        <v>20.4467</v>
      </c>
      <c r="L971" s="27">
        <f t="shared" si="240"/>
        <v>1709.3441199999997</v>
      </c>
      <c r="M971" s="20">
        <v>18.587900000000001</v>
      </c>
      <c r="N971" s="9">
        <f t="shared" si="241"/>
        <v>1553.9484399999999</v>
      </c>
    </row>
    <row r="972" spans="1:14" ht="12" customHeight="1" x14ac:dyDescent="0.2">
      <c r="A972" s="82" t="s">
        <v>2786</v>
      </c>
      <c r="B972" s="72" t="s">
        <v>2787</v>
      </c>
      <c r="C972" s="81"/>
      <c r="D972" s="88" t="s">
        <v>24</v>
      </c>
      <c r="E972" s="82" t="s">
        <v>25</v>
      </c>
      <c r="F972" s="19">
        <v>1</v>
      </c>
      <c r="G972" s="64">
        <f t="shared" si="236"/>
        <v>26.766599999999997</v>
      </c>
      <c r="H972" s="24">
        <f t="shared" si="237"/>
        <v>2237.6877599999998</v>
      </c>
      <c r="I972" s="20">
        <v>22.305499999999999</v>
      </c>
      <c r="J972" s="24">
        <f t="shared" si="238"/>
        <v>1864.7397999999998</v>
      </c>
      <c r="K972" s="20">
        <f t="shared" si="239"/>
        <v>20.4467</v>
      </c>
      <c r="L972" s="27">
        <f t="shared" si="240"/>
        <v>1709.3441199999997</v>
      </c>
      <c r="M972" s="20">
        <v>18.587900000000001</v>
      </c>
      <c r="N972" s="9">
        <f t="shared" si="241"/>
        <v>1553.9484399999999</v>
      </c>
    </row>
    <row r="973" spans="1:14" ht="12" customHeight="1" x14ac:dyDescent="0.2">
      <c r="A973" s="82" t="s">
        <v>2788</v>
      </c>
      <c r="B973" s="72" t="s">
        <v>2789</v>
      </c>
      <c r="C973" s="81"/>
      <c r="D973" s="88" t="s">
        <v>24</v>
      </c>
      <c r="E973" s="82" t="s">
        <v>25</v>
      </c>
      <c r="F973" s="19">
        <v>1</v>
      </c>
      <c r="G973" s="64">
        <f t="shared" si="236"/>
        <v>17.808359999999997</v>
      </c>
      <c r="H973" s="24">
        <f t="shared" si="237"/>
        <v>1488.7788959999998</v>
      </c>
      <c r="I973" s="20">
        <v>14.840299999999999</v>
      </c>
      <c r="J973" s="24">
        <f t="shared" si="238"/>
        <v>1240.6490799999999</v>
      </c>
      <c r="K973" s="20">
        <f t="shared" si="239"/>
        <v>13.60365</v>
      </c>
      <c r="L973" s="27">
        <f t="shared" si="240"/>
        <v>1137.26514</v>
      </c>
      <c r="M973" s="20">
        <v>12.367000000000001</v>
      </c>
      <c r="N973" s="9">
        <f t="shared" si="241"/>
        <v>1033.8812</v>
      </c>
    </row>
    <row r="974" spans="1:14" ht="12" customHeight="1" x14ac:dyDescent="0.2">
      <c r="A974" s="82" t="s">
        <v>2790</v>
      </c>
      <c r="B974" s="72" t="s">
        <v>2791</v>
      </c>
      <c r="C974" s="81"/>
      <c r="D974" s="88" t="s">
        <v>24</v>
      </c>
      <c r="E974" s="82" t="s">
        <v>25</v>
      </c>
      <c r="F974" s="19">
        <v>1</v>
      </c>
      <c r="G974" s="64">
        <f t="shared" si="236"/>
        <v>17.808359999999997</v>
      </c>
      <c r="H974" s="24">
        <f t="shared" si="237"/>
        <v>1488.7788959999998</v>
      </c>
      <c r="I974" s="20">
        <v>14.840299999999999</v>
      </c>
      <c r="J974" s="24">
        <f t="shared" si="238"/>
        <v>1240.6490799999999</v>
      </c>
      <c r="K974" s="20">
        <f t="shared" si="239"/>
        <v>13.60365</v>
      </c>
      <c r="L974" s="27">
        <f t="shared" si="240"/>
        <v>1137.26514</v>
      </c>
      <c r="M974" s="20">
        <v>12.367000000000001</v>
      </c>
      <c r="N974" s="9">
        <f t="shared" si="241"/>
        <v>1033.8812</v>
      </c>
    </row>
    <row r="975" spans="1:14" ht="12" customHeight="1" x14ac:dyDescent="0.2">
      <c r="A975" s="82" t="s">
        <v>2792</v>
      </c>
      <c r="B975" s="72" t="s">
        <v>2793</v>
      </c>
      <c r="C975" s="81"/>
      <c r="D975" s="88" t="s">
        <v>24</v>
      </c>
      <c r="E975" s="82" t="s">
        <v>25</v>
      </c>
      <c r="F975" s="19">
        <v>1</v>
      </c>
      <c r="G975" s="64">
        <f t="shared" si="236"/>
        <v>17.808599999999998</v>
      </c>
      <c r="H975" s="24">
        <f t="shared" si="237"/>
        <v>1488.7989599999999</v>
      </c>
      <c r="I975" s="20">
        <v>14.8405</v>
      </c>
      <c r="J975" s="24">
        <f t="shared" si="238"/>
        <v>1240.6658</v>
      </c>
      <c r="K975" s="20">
        <f t="shared" si="239"/>
        <v>13.6038</v>
      </c>
      <c r="L975" s="27">
        <f t="shared" si="240"/>
        <v>1137.2776800000001</v>
      </c>
      <c r="M975" s="20">
        <v>12.367100000000001</v>
      </c>
      <c r="N975" s="9">
        <f t="shared" si="241"/>
        <v>1033.8895600000001</v>
      </c>
    </row>
    <row r="976" spans="1:14" ht="12" customHeight="1" x14ac:dyDescent="0.2">
      <c r="A976" s="82" t="s">
        <v>2794</v>
      </c>
      <c r="B976" s="72" t="s">
        <v>2795</v>
      </c>
      <c r="C976" s="81"/>
      <c r="D976" s="88" t="s">
        <v>24</v>
      </c>
      <c r="E976" s="82" t="s">
        <v>25</v>
      </c>
      <c r="F976" s="19">
        <v>1</v>
      </c>
      <c r="G976" s="64">
        <f t="shared" si="236"/>
        <v>17.808599999999998</v>
      </c>
      <c r="H976" s="24">
        <f t="shared" si="237"/>
        <v>1488.7989599999999</v>
      </c>
      <c r="I976" s="20">
        <v>14.8405</v>
      </c>
      <c r="J976" s="24">
        <f t="shared" si="238"/>
        <v>1240.6658</v>
      </c>
      <c r="K976" s="20">
        <f t="shared" si="239"/>
        <v>13.6038</v>
      </c>
      <c r="L976" s="27">
        <f t="shared" si="240"/>
        <v>1137.2776800000001</v>
      </c>
      <c r="M976" s="20">
        <v>12.367100000000001</v>
      </c>
      <c r="N976" s="9">
        <f t="shared" si="241"/>
        <v>1033.8895600000001</v>
      </c>
    </row>
    <row r="977" spans="1:14" ht="12" customHeight="1" x14ac:dyDescent="0.2">
      <c r="A977" s="82" t="s">
        <v>2796</v>
      </c>
      <c r="B977" s="72" t="s">
        <v>2797</v>
      </c>
      <c r="C977" s="81"/>
      <c r="D977" s="88" t="s">
        <v>24</v>
      </c>
      <c r="E977" s="82" t="s">
        <v>25</v>
      </c>
      <c r="F977" s="19">
        <v>1</v>
      </c>
      <c r="G977" s="64">
        <f t="shared" si="236"/>
        <v>21.073439999999998</v>
      </c>
      <c r="H977" s="24">
        <f t="shared" si="237"/>
        <v>1761.7395839999997</v>
      </c>
      <c r="I977" s="20">
        <v>17.561199999999999</v>
      </c>
      <c r="J977" s="24">
        <f t="shared" si="238"/>
        <v>1468.1163199999999</v>
      </c>
      <c r="K977" s="20">
        <f t="shared" si="239"/>
        <v>16.097850000000001</v>
      </c>
      <c r="L977" s="27">
        <f t="shared" si="240"/>
        <v>1345.78026</v>
      </c>
      <c r="M977" s="20">
        <v>14.634499999999999</v>
      </c>
      <c r="N977" s="9">
        <f t="shared" si="241"/>
        <v>1223.4441999999999</v>
      </c>
    </row>
    <row r="978" spans="1:14" ht="12" customHeight="1" x14ac:dyDescent="0.2">
      <c r="A978" s="82" t="s">
        <v>2798</v>
      </c>
      <c r="B978" s="72" t="s">
        <v>2799</v>
      </c>
      <c r="C978" s="81"/>
      <c r="D978" s="88" t="s">
        <v>24</v>
      </c>
      <c r="E978" s="82" t="s">
        <v>25</v>
      </c>
      <c r="F978" s="19">
        <v>1</v>
      </c>
      <c r="G978" s="64">
        <f t="shared" si="236"/>
        <v>21.073439999999998</v>
      </c>
      <c r="H978" s="24">
        <f t="shared" si="237"/>
        <v>1761.7395839999997</v>
      </c>
      <c r="I978" s="20">
        <v>17.561199999999999</v>
      </c>
      <c r="J978" s="24">
        <f t="shared" si="238"/>
        <v>1468.1163199999999</v>
      </c>
      <c r="K978" s="20">
        <f t="shared" si="239"/>
        <v>16.097850000000001</v>
      </c>
      <c r="L978" s="27">
        <f t="shared" si="240"/>
        <v>1345.78026</v>
      </c>
      <c r="M978" s="20">
        <v>14.634499999999999</v>
      </c>
      <c r="N978" s="9">
        <f t="shared" si="241"/>
        <v>1223.4441999999999</v>
      </c>
    </row>
    <row r="979" spans="1:14" ht="12" customHeight="1" x14ac:dyDescent="0.2">
      <c r="A979" s="82" t="s">
        <v>2800</v>
      </c>
      <c r="B979" s="72" t="s">
        <v>2801</v>
      </c>
      <c r="C979" s="81"/>
      <c r="D979" s="88" t="s">
        <v>24</v>
      </c>
      <c r="E979" s="82" t="s">
        <v>25</v>
      </c>
      <c r="F979" s="19">
        <v>1</v>
      </c>
      <c r="G979" s="64">
        <f t="shared" si="236"/>
        <v>23.829840000000001</v>
      </c>
      <c r="H979" s="24">
        <f t="shared" si="237"/>
        <v>1992.1746239999998</v>
      </c>
      <c r="I979" s="20">
        <v>19.8582</v>
      </c>
      <c r="J979" s="24">
        <f t="shared" si="238"/>
        <v>1660.1455199999998</v>
      </c>
      <c r="K979" s="20">
        <f t="shared" si="239"/>
        <v>18.20335</v>
      </c>
      <c r="L979" s="27">
        <f t="shared" si="240"/>
        <v>1521.80006</v>
      </c>
      <c r="M979" s="20">
        <v>16.548500000000001</v>
      </c>
      <c r="N979" s="9">
        <f t="shared" si="241"/>
        <v>1383.4546</v>
      </c>
    </row>
    <row r="980" spans="1:14" ht="12" customHeight="1" x14ac:dyDescent="0.2">
      <c r="A980" s="82" t="s">
        <v>2802</v>
      </c>
      <c r="B980" s="72" t="s">
        <v>2803</v>
      </c>
      <c r="C980" s="81"/>
      <c r="D980" s="88" t="s">
        <v>24</v>
      </c>
      <c r="E980" s="82" t="s">
        <v>25</v>
      </c>
      <c r="F980" s="19">
        <v>1</v>
      </c>
      <c r="G980" s="64">
        <f t="shared" si="236"/>
        <v>23.829840000000001</v>
      </c>
      <c r="H980" s="24">
        <f t="shared" si="237"/>
        <v>1992.1746239999998</v>
      </c>
      <c r="I980" s="20">
        <v>19.8582</v>
      </c>
      <c r="J980" s="24">
        <f t="shared" si="238"/>
        <v>1660.1455199999998</v>
      </c>
      <c r="K980" s="20">
        <f t="shared" si="239"/>
        <v>18.20335</v>
      </c>
      <c r="L980" s="27">
        <f t="shared" si="240"/>
        <v>1521.80006</v>
      </c>
      <c r="M980" s="20">
        <v>16.548500000000001</v>
      </c>
      <c r="N980" s="9">
        <f t="shared" si="241"/>
        <v>1383.4546</v>
      </c>
    </row>
    <row r="981" spans="1:14" ht="12" customHeight="1" x14ac:dyDescent="0.2">
      <c r="A981" s="82" t="s">
        <v>2804</v>
      </c>
      <c r="B981" s="72" t="s">
        <v>2805</v>
      </c>
      <c r="C981" s="81"/>
      <c r="D981" s="88" t="s">
        <v>24</v>
      </c>
      <c r="E981" s="82" t="s">
        <v>25</v>
      </c>
      <c r="F981" s="19">
        <v>1</v>
      </c>
      <c r="G981" s="64">
        <f t="shared" si="236"/>
        <v>26.307359999999999</v>
      </c>
      <c r="H981" s="24">
        <f t="shared" si="237"/>
        <v>2199.2952959999993</v>
      </c>
      <c r="I981" s="20">
        <v>21.922799999999999</v>
      </c>
      <c r="J981" s="24">
        <f t="shared" si="238"/>
        <v>1832.7460799999997</v>
      </c>
      <c r="K981" s="20">
        <f t="shared" si="239"/>
        <v>20.0959</v>
      </c>
      <c r="L981" s="27">
        <f t="shared" si="240"/>
        <v>1680.0172399999997</v>
      </c>
      <c r="M981" s="20">
        <v>18.268999999999998</v>
      </c>
      <c r="N981" s="9">
        <f t="shared" si="241"/>
        <v>1527.2883999999997</v>
      </c>
    </row>
    <row r="982" spans="1:14" ht="12" customHeight="1" x14ac:dyDescent="0.2">
      <c r="A982" s="82" t="s">
        <v>2806</v>
      </c>
      <c r="B982" s="72" t="s">
        <v>2807</v>
      </c>
      <c r="C982" s="81"/>
      <c r="D982" s="88" t="s">
        <v>24</v>
      </c>
      <c r="E982" s="82" t="s">
        <v>25</v>
      </c>
      <c r="F982" s="19">
        <v>1</v>
      </c>
      <c r="G982" s="64">
        <f t="shared" si="236"/>
        <v>26.307359999999999</v>
      </c>
      <c r="H982" s="24">
        <f t="shared" si="237"/>
        <v>2199.2952959999993</v>
      </c>
      <c r="I982" s="20">
        <v>21.922799999999999</v>
      </c>
      <c r="J982" s="24">
        <f t="shared" si="238"/>
        <v>1832.7460799999997</v>
      </c>
      <c r="K982" s="20">
        <f t="shared" si="239"/>
        <v>20.0959</v>
      </c>
      <c r="L982" s="27">
        <f t="shared" si="240"/>
        <v>1680.0172399999997</v>
      </c>
      <c r="M982" s="20">
        <v>18.268999999999998</v>
      </c>
      <c r="N982" s="9">
        <f t="shared" si="241"/>
        <v>1527.2883999999997</v>
      </c>
    </row>
    <row r="983" spans="1:14" ht="12" customHeight="1" x14ac:dyDescent="0.2">
      <c r="A983" s="82" t="s">
        <v>2808</v>
      </c>
      <c r="B983" s="72" t="s">
        <v>2809</v>
      </c>
      <c r="C983" s="81"/>
      <c r="D983" s="88" t="s">
        <v>24</v>
      </c>
      <c r="E983" s="82" t="s">
        <v>25</v>
      </c>
      <c r="F983" s="19">
        <v>1</v>
      </c>
      <c r="G983" s="64">
        <f t="shared" si="236"/>
        <v>28.778039999999997</v>
      </c>
      <c r="H983" s="24">
        <f t="shared" si="237"/>
        <v>2405.8441439999997</v>
      </c>
      <c r="I983" s="20">
        <v>23.9817</v>
      </c>
      <c r="J983" s="24">
        <f t="shared" si="238"/>
        <v>2004.8701199999998</v>
      </c>
      <c r="K983" s="20">
        <f t="shared" si="239"/>
        <v>21.9833</v>
      </c>
      <c r="L983" s="27">
        <f t="shared" si="240"/>
        <v>1837.8038799999999</v>
      </c>
      <c r="M983" s="20">
        <v>19.9849</v>
      </c>
      <c r="N983" s="9">
        <f t="shared" si="241"/>
        <v>1670.7376399999998</v>
      </c>
    </row>
    <row r="984" spans="1:14" ht="12" customHeight="1" x14ac:dyDescent="0.2">
      <c r="A984" s="82" t="s">
        <v>2810</v>
      </c>
      <c r="B984" s="72" t="s">
        <v>2811</v>
      </c>
      <c r="C984" s="81"/>
      <c r="D984" s="88" t="s">
        <v>24</v>
      </c>
      <c r="E984" s="82" t="s">
        <v>25</v>
      </c>
      <c r="F984" s="19">
        <v>1</v>
      </c>
      <c r="G984" s="64">
        <f t="shared" si="236"/>
        <v>28.778039999999997</v>
      </c>
      <c r="H984" s="24">
        <f t="shared" si="237"/>
        <v>2405.8441439999997</v>
      </c>
      <c r="I984" s="20">
        <v>23.9817</v>
      </c>
      <c r="J984" s="24">
        <f t="shared" si="238"/>
        <v>2004.8701199999998</v>
      </c>
      <c r="K984" s="20">
        <f t="shared" si="239"/>
        <v>21.9833</v>
      </c>
      <c r="L984" s="27">
        <f t="shared" si="240"/>
        <v>1837.8038799999999</v>
      </c>
      <c r="M984" s="20">
        <v>19.9849</v>
      </c>
      <c r="N984" s="9">
        <f t="shared" si="241"/>
        <v>1670.7376399999998</v>
      </c>
    </row>
    <row r="985" spans="1:14" ht="12" customHeight="1" x14ac:dyDescent="0.2">
      <c r="A985" s="82" t="s">
        <v>2812</v>
      </c>
      <c r="B985" s="72" t="s">
        <v>2813</v>
      </c>
      <c r="C985" s="81"/>
      <c r="D985" s="88" t="s">
        <v>24</v>
      </c>
      <c r="E985" s="82" t="s">
        <v>25</v>
      </c>
      <c r="F985" s="19">
        <v>1</v>
      </c>
      <c r="G985" s="64">
        <f t="shared" si="236"/>
        <v>21.984359999999999</v>
      </c>
      <c r="H985" s="24">
        <f t="shared" si="237"/>
        <v>1837.8924959999997</v>
      </c>
      <c r="I985" s="20">
        <v>18.3203</v>
      </c>
      <c r="J985" s="24">
        <f t="shared" si="238"/>
        <v>1531.5770799999998</v>
      </c>
      <c r="K985" s="20">
        <f t="shared" si="239"/>
        <v>16.79365</v>
      </c>
      <c r="L985" s="27">
        <f t="shared" si="240"/>
        <v>1403.9491399999997</v>
      </c>
      <c r="M985" s="20">
        <v>15.266999999999999</v>
      </c>
      <c r="N985" s="9">
        <f t="shared" si="241"/>
        <v>1276.3211999999999</v>
      </c>
    </row>
    <row r="986" spans="1:14" ht="12" customHeight="1" x14ac:dyDescent="0.2">
      <c r="A986" s="82" t="s">
        <v>2814</v>
      </c>
      <c r="B986" s="72" t="s">
        <v>2815</v>
      </c>
      <c r="C986" s="81"/>
      <c r="D986" s="88" t="s">
        <v>24</v>
      </c>
      <c r="E986" s="82" t="s">
        <v>25</v>
      </c>
      <c r="F986" s="19">
        <v>1</v>
      </c>
      <c r="G986" s="64">
        <f t="shared" si="236"/>
        <v>21.984359999999999</v>
      </c>
      <c r="H986" s="24">
        <f t="shared" si="237"/>
        <v>1837.8924959999997</v>
      </c>
      <c r="I986" s="20">
        <v>18.3203</v>
      </c>
      <c r="J986" s="24">
        <f t="shared" si="238"/>
        <v>1531.5770799999998</v>
      </c>
      <c r="K986" s="20">
        <f t="shared" si="239"/>
        <v>16.79365</v>
      </c>
      <c r="L986" s="27">
        <f t="shared" si="240"/>
        <v>1403.9491399999997</v>
      </c>
      <c r="M986" s="20">
        <v>15.266999999999999</v>
      </c>
      <c r="N986" s="9">
        <f t="shared" si="241"/>
        <v>1276.3211999999999</v>
      </c>
    </row>
    <row r="987" spans="1:14" ht="12" customHeight="1" x14ac:dyDescent="0.2">
      <c r="A987" s="82" t="s">
        <v>2816</v>
      </c>
      <c r="B987" s="72" t="s">
        <v>2817</v>
      </c>
      <c r="C987" s="81"/>
      <c r="D987" s="88" t="s">
        <v>24</v>
      </c>
      <c r="E987" s="82" t="s">
        <v>25</v>
      </c>
      <c r="F987" s="19">
        <v>1</v>
      </c>
      <c r="G987" s="64">
        <f t="shared" si="236"/>
        <v>24.894359999999999</v>
      </c>
      <c r="H987" s="24">
        <f t="shared" si="237"/>
        <v>2081.1684959999998</v>
      </c>
      <c r="I987" s="20">
        <v>20.7453</v>
      </c>
      <c r="J987" s="24">
        <f t="shared" si="238"/>
        <v>1734.3070799999998</v>
      </c>
      <c r="K987" s="20">
        <f t="shared" si="239"/>
        <v>19.016550000000002</v>
      </c>
      <c r="L987" s="27">
        <f t="shared" si="240"/>
        <v>1589.7835799999998</v>
      </c>
      <c r="M987" s="20">
        <v>17.287800000000001</v>
      </c>
      <c r="N987" s="9">
        <f t="shared" si="241"/>
        <v>1445.26008</v>
      </c>
    </row>
    <row r="988" spans="1:14" ht="12" customHeight="1" x14ac:dyDescent="0.2">
      <c r="A988" s="82" t="s">
        <v>2818</v>
      </c>
      <c r="B988" s="72" t="s">
        <v>2819</v>
      </c>
      <c r="C988" s="81"/>
      <c r="D988" s="88" t="s">
        <v>24</v>
      </c>
      <c r="E988" s="82" t="s">
        <v>25</v>
      </c>
      <c r="F988" s="19">
        <v>1</v>
      </c>
      <c r="G988" s="64">
        <f t="shared" si="236"/>
        <v>24.894359999999999</v>
      </c>
      <c r="H988" s="24">
        <f t="shared" si="237"/>
        <v>2081.1684959999998</v>
      </c>
      <c r="I988" s="20">
        <v>20.7453</v>
      </c>
      <c r="J988" s="24">
        <f t="shared" si="238"/>
        <v>1734.3070799999998</v>
      </c>
      <c r="K988" s="20">
        <f t="shared" si="239"/>
        <v>19.016550000000002</v>
      </c>
      <c r="L988" s="27">
        <f t="shared" si="240"/>
        <v>1589.7835799999998</v>
      </c>
      <c r="M988" s="20">
        <v>17.287800000000001</v>
      </c>
      <c r="N988" s="9">
        <f t="shared" si="241"/>
        <v>1445.26008</v>
      </c>
    </row>
    <row r="989" spans="1:14" ht="12" customHeight="1" x14ac:dyDescent="0.2">
      <c r="A989" s="82" t="s">
        <v>2820</v>
      </c>
      <c r="B989" s="72" t="s">
        <v>2821</v>
      </c>
      <c r="C989" s="81"/>
      <c r="D989" s="88" t="s">
        <v>24</v>
      </c>
      <c r="E989" s="82" t="s">
        <v>25</v>
      </c>
      <c r="F989" s="19">
        <v>1</v>
      </c>
      <c r="G989" s="64">
        <f t="shared" si="236"/>
        <v>27.405240000000003</v>
      </c>
      <c r="H989" s="24">
        <f t="shared" si="237"/>
        <v>2291.0780639999998</v>
      </c>
      <c r="I989" s="20">
        <v>22.837700000000002</v>
      </c>
      <c r="J989" s="24">
        <f t="shared" si="238"/>
        <v>1909.23172</v>
      </c>
      <c r="K989" s="20">
        <f t="shared" si="239"/>
        <v>20.934600000000003</v>
      </c>
      <c r="L989" s="27">
        <f t="shared" si="240"/>
        <v>1750.13256</v>
      </c>
      <c r="M989" s="20">
        <v>19.031500000000001</v>
      </c>
      <c r="N989" s="9">
        <f t="shared" si="241"/>
        <v>1591.0334</v>
      </c>
    </row>
    <row r="990" spans="1:14" ht="12" customHeight="1" x14ac:dyDescent="0.2">
      <c r="A990" s="82" t="s">
        <v>2822</v>
      </c>
      <c r="B990" s="72" t="s">
        <v>2823</v>
      </c>
      <c r="C990" s="81"/>
      <c r="D990" s="88" t="s">
        <v>24</v>
      </c>
      <c r="E990" s="82" t="s">
        <v>25</v>
      </c>
      <c r="F990" s="19">
        <v>1</v>
      </c>
      <c r="G990" s="64">
        <f t="shared" si="236"/>
        <v>27.405240000000003</v>
      </c>
      <c r="H990" s="24">
        <f t="shared" si="237"/>
        <v>2291.0780639999998</v>
      </c>
      <c r="I990" s="20">
        <v>22.837700000000002</v>
      </c>
      <c r="J990" s="24">
        <f t="shared" si="238"/>
        <v>1909.23172</v>
      </c>
      <c r="K990" s="20">
        <f t="shared" si="239"/>
        <v>20.934600000000003</v>
      </c>
      <c r="L990" s="27">
        <f t="shared" si="240"/>
        <v>1750.13256</v>
      </c>
      <c r="M990" s="20">
        <v>19.031500000000001</v>
      </c>
      <c r="N990" s="9">
        <f t="shared" si="241"/>
        <v>1591.0334</v>
      </c>
    </row>
    <row r="991" spans="1:14" ht="12" customHeight="1" x14ac:dyDescent="0.2">
      <c r="A991" s="82" t="s">
        <v>2824</v>
      </c>
      <c r="B991" s="72" t="s">
        <v>2825</v>
      </c>
      <c r="C991" s="81"/>
      <c r="D991" s="88" t="s">
        <v>24</v>
      </c>
      <c r="E991" s="82" t="s">
        <v>25</v>
      </c>
      <c r="F991" s="19">
        <v>1</v>
      </c>
      <c r="G991" s="64">
        <f t="shared" si="236"/>
        <v>29.98104</v>
      </c>
      <c r="H991" s="24">
        <f t="shared" si="237"/>
        <v>2506.4149439999997</v>
      </c>
      <c r="I991" s="20">
        <v>24.984200000000001</v>
      </c>
      <c r="J991" s="24">
        <f t="shared" si="238"/>
        <v>2088.6791199999998</v>
      </c>
      <c r="K991" s="20">
        <f t="shared" si="239"/>
        <v>22.902200000000001</v>
      </c>
      <c r="L991" s="27">
        <f t="shared" si="240"/>
        <v>1914.6239199999998</v>
      </c>
      <c r="M991" s="20">
        <v>20.8202</v>
      </c>
      <c r="N991" s="9">
        <f t="shared" si="241"/>
        <v>1740.5687199999998</v>
      </c>
    </row>
    <row r="992" spans="1:14" ht="12" customHeight="1" x14ac:dyDescent="0.2">
      <c r="A992" s="82" t="s">
        <v>2826</v>
      </c>
      <c r="B992" s="72" t="s">
        <v>2827</v>
      </c>
      <c r="C992" s="81"/>
      <c r="D992" s="88" t="s">
        <v>24</v>
      </c>
      <c r="E992" s="82" t="s">
        <v>25</v>
      </c>
      <c r="F992" s="19">
        <v>1</v>
      </c>
      <c r="G992" s="64">
        <f t="shared" si="236"/>
        <v>29.98104</v>
      </c>
      <c r="H992" s="24">
        <f t="shared" si="237"/>
        <v>2506.4149439999997</v>
      </c>
      <c r="I992" s="20">
        <v>24.984200000000001</v>
      </c>
      <c r="J992" s="24">
        <f t="shared" si="238"/>
        <v>2088.6791199999998</v>
      </c>
      <c r="K992" s="20">
        <f t="shared" si="239"/>
        <v>22.902200000000001</v>
      </c>
      <c r="L992" s="27">
        <f t="shared" si="240"/>
        <v>1914.6239199999998</v>
      </c>
      <c r="M992" s="20">
        <v>20.8202</v>
      </c>
      <c r="N992" s="9">
        <f t="shared" si="241"/>
        <v>1740.5687199999998</v>
      </c>
    </row>
    <row r="993" spans="1:14" ht="12" customHeight="1" x14ac:dyDescent="0.2">
      <c r="A993" s="82" t="s">
        <v>2828</v>
      </c>
      <c r="B993" s="72" t="s">
        <v>2829</v>
      </c>
      <c r="C993" s="81"/>
      <c r="D993" s="88" t="s">
        <v>24</v>
      </c>
      <c r="E993" s="82" t="s">
        <v>25</v>
      </c>
      <c r="F993" s="19">
        <v>1</v>
      </c>
      <c r="G993" s="64">
        <f t="shared" ref="G993:G1024" si="242">I993*1.2</f>
        <v>18.744</v>
      </c>
      <c r="H993" s="24">
        <f t="shared" ref="H993:H1024" si="243">J993*1.2</f>
        <v>1566.9983999999997</v>
      </c>
      <c r="I993" s="20">
        <v>15.62</v>
      </c>
      <c r="J993" s="24">
        <f t="shared" ref="J993:J1024" si="244">I993*$E$3</f>
        <v>1305.8319999999999</v>
      </c>
      <c r="K993" s="20">
        <f t="shared" ref="K993:K1024" si="245">(I993+M993)/2</f>
        <v>14.318349999999999</v>
      </c>
      <c r="L993" s="27">
        <f t="shared" ref="L993:L1024" si="246">(J993+N993)/2</f>
        <v>1197.01406</v>
      </c>
      <c r="M993" s="20">
        <v>13.0167</v>
      </c>
      <c r="N993" s="9">
        <f t="shared" ref="N993:N1024" si="247">M993*$E$3</f>
        <v>1088.1961199999998</v>
      </c>
    </row>
    <row r="994" spans="1:14" ht="12" customHeight="1" x14ac:dyDescent="0.2">
      <c r="A994" s="82" t="s">
        <v>2830</v>
      </c>
      <c r="B994" s="72" t="s">
        <v>2831</v>
      </c>
      <c r="C994" s="81"/>
      <c r="D994" s="88" t="s">
        <v>24</v>
      </c>
      <c r="E994" s="82" t="s">
        <v>25</v>
      </c>
      <c r="F994" s="19">
        <v>1</v>
      </c>
      <c r="G994" s="64">
        <f t="shared" si="242"/>
        <v>18.744</v>
      </c>
      <c r="H994" s="24">
        <f t="shared" si="243"/>
        <v>1566.9983999999997</v>
      </c>
      <c r="I994" s="20">
        <v>15.62</v>
      </c>
      <c r="J994" s="24">
        <f t="shared" si="244"/>
        <v>1305.8319999999999</v>
      </c>
      <c r="K994" s="20">
        <f t="shared" si="245"/>
        <v>14.318349999999999</v>
      </c>
      <c r="L994" s="27">
        <f t="shared" si="246"/>
        <v>1197.01406</v>
      </c>
      <c r="M994" s="20">
        <v>13.0167</v>
      </c>
      <c r="N994" s="9">
        <f t="shared" si="247"/>
        <v>1088.1961199999998</v>
      </c>
    </row>
    <row r="995" spans="1:14" ht="12" customHeight="1" x14ac:dyDescent="0.2">
      <c r="A995" s="82" t="s">
        <v>2832</v>
      </c>
      <c r="B995" s="72" t="s">
        <v>2833</v>
      </c>
      <c r="C995" s="81"/>
      <c r="D995" s="88" t="s">
        <v>24</v>
      </c>
      <c r="E995" s="82" t="s">
        <v>25</v>
      </c>
      <c r="F995" s="19">
        <v>1</v>
      </c>
      <c r="G995" s="64">
        <f t="shared" si="242"/>
        <v>18.744</v>
      </c>
      <c r="H995" s="24">
        <f t="shared" si="243"/>
        <v>1566.9983999999997</v>
      </c>
      <c r="I995" s="20">
        <v>15.62</v>
      </c>
      <c r="J995" s="24">
        <f t="shared" si="244"/>
        <v>1305.8319999999999</v>
      </c>
      <c r="K995" s="20">
        <f t="shared" si="245"/>
        <v>14.318349999999999</v>
      </c>
      <c r="L995" s="27">
        <f t="shared" si="246"/>
        <v>1197.01406</v>
      </c>
      <c r="M995" s="20">
        <v>13.0167</v>
      </c>
      <c r="N995" s="9">
        <f t="shared" si="247"/>
        <v>1088.1961199999998</v>
      </c>
    </row>
    <row r="996" spans="1:14" ht="12" customHeight="1" x14ac:dyDescent="0.2">
      <c r="A996" s="82" t="s">
        <v>2834</v>
      </c>
      <c r="B996" s="72" t="s">
        <v>2835</v>
      </c>
      <c r="C996" s="81"/>
      <c r="D996" s="88" t="s">
        <v>24</v>
      </c>
      <c r="E996" s="82" t="s">
        <v>25</v>
      </c>
      <c r="F996" s="19">
        <v>1</v>
      </c>
      <c r="G996" s="64">
        <f t="shared" si="242"/>
        <v>18.744</v>
      </c>
      <c r="H996" s="24">
        <f t="shared" si="243"/>
        <v>1566.9983999999997</v>
      </c>
      <c r="I996" s="20">
        <v>15.62</v>
      </c>
      <c r="J996" s="24">
        <f t="shared" si="244"/>
        <v>1305.8319999999999</v>
      </c>
      <c r="K996" s="20">
        <f t="shared" si="245"/>
        <v>14.318349999999999</v>
      </c>
      <c r="L996" s="27">
        <f t="shared" si="246"/>
        <v>1197.01406</v>
      </c>
      <c r="M996" s="20">
        <v>13.0167</v>
      </c>
      <c r="N996" s="9">
        <f t="shared" si="247"/>
        <v>1088.1961199999998</v>
      </c>
    </row>
    <row r="997" spans="1:14" ht="12" customHeight="1" x14ac:dyDescent="0.2">
      <c r="A997" s="82" t="s">
        <v>2836</v>
      </c>
      <c r="B997" s="72" t="s">
        <v>2837</v>
      </c>
      <c r="C997" s="81"/>
      <c r="D997" s="88" t="s">
        <v>24</v>
      </c>
      <c r="E997" s="82" t="s">
        <v>25</v>
      </c>
      <c r="F997" s="19">
        <v>1</v>
      </c>
      <c r="G997" s="64">
        <f t="shared" si="242"/>
        <v>22.845839999999999</v>
      </c>
      <c r="H997" s="24">
        <f t="shared" si="243"/>
        <v>1909.9122239999997</v>
      </c>
      <c r="I997" s="20">
        <v>19.0382</v>
      </c>
      <c r="J997" s="24">
        <f t="shared" si="244"/>
        <v>1591.5935199999999</v>
      </c>
      <c r="K997" s="20">
        <f t="shared" si="245"/>
        <v>17.451699999999999</v>
      </c>
      <c r="L997" s="27">
        <f t="shared" si="246"/>
        <v>1458.9621199999999</v>
      </c>
      <c r="M997" s="20">
        <v>15.8652</v>
      </c>
      <c r="N997" s="9">
        <f t="shared" si="247"/>
        <v>1326.3307199999999</v>
      </c>
    </row>
    <row r="998" spans="1:14" ht="12" customHeight="1" x14ac:dyDescent="0.2">
      <c r="A998" s="82" t="s">
        <v>2838</v>
      </c>
      <c r="B998" s="72" t="s">
        <v>2839</v>
      </c>
      <c r="C998" s="81"/>
      <c r="D998" s="88" t="s">
        <v>24</v>
      </c>
      <c r="E998" s="82" t="s">
        <v>25</v>
      </c>
      <c r="F998" s="19">
        <v>1</v>
      </c>
      <c r="G998" s="64">
        <f t="shared" si="242"/>
        <v>22.845839999999999</v>
      </c>
      <c r="H998" s="24">
        <f t="shared" si="243"/>
        <v>1909.9122239999997</v>
      </c>
      <c r="I998" s="20">
        <v>19.0382</v>
      </c>
      <c r="J998" s="24">
        <f t="shared" si="244"/>
        <v>1591.5935199999999</v>
      </c>
      <c r="K998" s="20">
        <f t="shared" si="245"/>
        <v>17.451699999999999</v>
      </c>
      <c r="L998" s="27">
        <f t="shared" si="246"/>
        <v>1458.9621199999999</v>
      </c>
      <c r="M998" s="20">
        <v>15.8652</v>
      </c>
      <c r="N998" s="9">
        <f t="shared" si="247"/>
        <v>1326.3307199999999</v>
      </c>
    </row>
    <row r="999" spans="1:14" ht="12" customHeight="1" x14ac:dyDescent="0.2">
      <c r="A999" s="82" t="s">
        <v>2840</v>
      </c>
      <c r="B999" s="72" t="s">
        <v>2841</v>
      </c>
      <c r="C999" s="81"/>
      <c r="D999" s="88" t="s">
        <v>24</v>
      </c>
      <c r="E999" s="82" t="s">
        <v>25</v>
      </c>
      <c r="F999" s="19">
        <v>1</v>
      </c>
      <c r="G999" s="64">
        <f t="shared" si="242"/>
        <v>25.866599999999998</v>
      </c>
      <c r="H999" s="24">
        <f t="shared" si="243"/>
        <v>2162.4477599999996</v>
      </c>
      <c r="I999" s="20">
        <v>21.555499999999999</v>
      </c>
      <c r="J999" s="24">
        <f t="shared" si="244"/>
        <v>1802.0397999999998</v>
      </c>
      <c r="K999" s="20">
        <f t="shared" si="245"/>
        <v>19.7592</v>
      </c>
      <c r="L999" s="27">
        <f t="shared" si="246"/>
        <v>1651.8691199999998</v>
      </c>
      <c r="M999" s="20">
        <v>17.962900000000001</v>
      </c>
      <c r="N999" s="9">
        <f t="shared" si="247"/>
        <v>1501.6984399999999</v>
      </c>
    </row>
    <row r="1000" spans="1:14" ht="12" customHeight="1" x14ac:dyDescent="0.2">
      <c r="A1000" s="82" t="s">
        <v>2842</v>
      </c>
      <c r="B1000" s="72" t="s">
        <v>2843</v>
      </c>
      <c r="C1000" s="81"/>
      <c r="D1000" s="79" t="s">
        <v>41</v>
      </c>
      <c r="E1000" s="82" t="s">
        <v>25</v>
      </c>
      <c r="F1000" s="19">
        <v>1</v>
      </c>
      <c r="G1000" s="64">
        <f t="shared" si="242"/>
        <v>25.866599999999998</v>
      </c>
      <c r="H1000" s="24">
        <f t="shared" si="243"/>
        <v>2162.4477599999996</v>
      </c>
      <c r="I1000" s="20">
        <v>21.555499999999999</v>
      </c>
      <c r="J1000" s="24">
        <f t="shared" si="244"/>
        <v>1802.0397999999998</v>
      </c>
      <c r="K1000" s="20">
        <f t="shared" si="245"/>
        <v>19.7592</v>
      </c>
      <c r="L1000" s="27">
        <f t="shared" si="246"/>
        <v>1651.8691199999998</v>
      </c>
      <c r="M1000" s="20">
        <v>17.962900000000001</v>
      </c>
      <c r="N1000" s="9">
        <f t="shared" si="247"/>
        <v>1501.6984399999999</v>
      </c>
    </row>
    <row r="1001" spans="1:14" ht="12" customHeight="1" x14ac:dyDescent="0.2">
      <c r="A1001" s="82" t="s">
        <v>2844</v>
      </c>
      <c r="B1001" s="72" t="s">
        <v>2845</v>
      </c>
      <c r="C1001" s="81"/>
      <c r="D1001" s="88" t="s">
        <v>24</v>
      </c>
      <c r="E1001" s="82" t="s">
        <v>25</v>
      </c>
      <c r="F1001" s="19">
        <v>1</v>
      </c>
      <c r="G1001" s="64">
        <f t="shared" si="242"/>
        <v>28.546800000000001</v>
      </c>
      <c r="H1001" s="24">
        <f t="shared" si="243"/>
        <v>2386.5124799999999</v>
      </c>
      <c r="I1001" s="20">
        <v>23.789000000000001</v>
      </c>
      <c r="J1001" s="24">
        <f t="shared" si="244"/>
        <v>1988.7603999999999</v>
      </c>
      <c r="K1001" s="20">
        <f t="shared" si="245"/>
        <v>21.806550000000001</v>
      </c>
      <c r="L1001" s="27">
        <f t="shared" si="246"/>
        <v>1823.0275799999999</v>
      </c>
      <c r="M1001" s="20">
        <v>19.824100000000001</v>
      </c>
      <c r="N1001" s="9">
        <f t="shared" si="247"/>
        <v>1657.29476</v>
      </c>
    </row>
    <row r="1002" spans="1:14" ht="12" customHeight="1" x14ac:dyDescent="0.2">
      <c r="A1002" s="82" t="s">
        <v>2846</v>
      </c>
      <c r="B1002" s="72" t="s">
        <v>2847</v>
      </c>
      <c r="C1002" s="81"/>
      <c r="D1002" s="88" t="s">
        <v>24</v>
      </c>
      <c r="E1002" s="82" t="s">
        <v>25</v>
      </c>
      <c r="F1002" s="19">
        <v>1</v>
      </c>
      <c r="G1002" s="64">
        <f t="shared" si="242"/>
        <v>28.546800000000001</v>
      </c>
      <c r="H1002" s="24">
        <f t="shared" si="243"/>
        <v>2386.5124799999999</v>
      </c>
      <c r="I1002" s="20">
        <v>23.789000000000001</v>
      </c>
      <c r="J1002" s="24">
        <f t="shared" si="244"/>
        <v>1988.7603999999999</v>
      </c>
      <c r="K1002" s="20">
        <f t="shared" si="245"/>
        <v>21.806550000000001</v>
      </c>
      <c r="L1002" s="27">
        <f t="shared" si="246"/>
        <v>1823.0275799999999</v>
      </c>
      <c r="M1002" s="20">
        <v>19.824100000000001</v>
      </c>
      <c r="N1002" s="9">
        <f t="shared" si="247"/>
        <v>1657.29476</v>
      </c>
    </row>
    <row r="1003" spans="1:14" ht="12" customHeight="1" x14ac:dyDescent="0.2">
      <c r="A1003" s="82" t="s">
        <v>2848</v>
      </c>
      <c r="B1003" s="72" t="s">
        <v>2849</v>
      </c>
      <c r="C1003" s="81"/>
      <c r="D1003" s="88" t="s">
        <v>24</v>
      </c>
      <c r="E1003" s="82" t="s">
        <v>25</v>
      </c>
      <c r="F1003" s="19">
        <v>1</v>
      </c>
      <c r="G1003" s="64">
        <f t="shared" si="242"/>
        <v>31.228319999999997</v>
      </c>
      <c r="H1003" s="24">
        <f t="shared" si="243"/>
        <v>2610.6875519999994</v>
      </c>
      <c r="I1003" s="20">
        <v>26.023599999999998</v>
      </c>
      <c r="J1003" s="24">
        <f t="shared" si="244"/>
        <v>2175.5729599999995</v>
      </c>
      <c r="K1003" s="20">
        <f t="shared" si="245"/>
        <v>23.854949999999999</v>
      </c>
      <c r="L1003" s="27">
        <f t="shared" si="246"/>
        <v>1994.2738199999997</v>
      </c>
      <c r="M1003" s="20">
        <v>21.686299999999999</v>
      </c>
      <c r="N1003" s="9">
        <f t="shared" si="247"/>
        <v>1812.9746799999998</v>
      </c>
    </row>
    <row r="1004" spans="1:14" ht="12" customHeight="1" x14ac:dyDescent="0.2">
      <c r="A1004" s="82" t="s">
        <v>2850</v>
      </c>
      <c r="B1004" s="72" t="s">
        <v>2851</v>
      </c>
      <c r="C1004" s="81"/>
      <c r="D1004" s="88" t="s">
        <v>24</v>
      </c>
      <c r="E1004" s="82" t="s">
        <v>25</v>
      </c>
      <c r="F1004" s="19">
        <v>1</v>
      </c>
      <c r="G1004" s="64">
        <f t="shared" si="242"/>
        <v>31.228319999999997</v>
      </c>
      <c r="H1004" s="24">
        <f t="shared" si="243"/>
        <v>2610.6875519999994</v>
      </c>
      <c r="I1004" s="20">
        <v>26.023599999999998</v>
      </c>
      <c r="J1004" s="24">
        <f t="shared" si="244"/>
        <v>2175.5729599999995</v>
      </c>
      <c r="K1004" s="20">
        <f t="shared" si="245"/>
        <v>23.854949999999999</v>
      </c>
      <c r="L1004" s="27">
        <f t="shared" si="246"/>
        <v>1994.2738199999997</v>
      </c>
      <c r="M1004" s="20">
        <v>21.686299999999999</v>
      </c>
      <c r="N1004" s="9">
        <f t="shared" si="247"/>
        <v>1812.9746799999998</v>
      </c>
    </row>
    <row r="1005" spans="1:14" ht="12" customHeight="1" x14ac:dyDescent="0.2">
      <c r="A1005" s="82" t="s">
        <v>2852</v>
      </c>
      <c r="B1005" s="72" t="s">
        <v>2853</v>
      </c>
      <c r="C1005" s="81"/>
      <c r="D1005" s="88" t="s">
        <v>24</v>
      </c>
      <c r="E1005" s="82" t="s">
        <v>25</v>
      </c>
      <c r="F1005" s="19">
        <v>1</v>
      </c>
      <c r="G1005" s="64">
        <f t="shared" si="242"/>
        <v>20.529720000000001</v>
      </c>
      <c r="H1005" s="24">
        <f t="shared" si="243"/>
        <v>1716.2845919999997</v>
      </c>
      <c r="I1005" s="20">
        <v>17.1081</v>
      </c>
      <c r="J1005" s="24">
        <f t="shared" si="244"/>
        <v>1430.2371599999999</v>
      </c>
      <c r="K1005" s="20">
        <f t="shared" si="245"/>
        <v>15.682400000000001</v>
      </c>
      <c r="L1005" s="27">
        <f t="shared" si="246"/>
        <v>1311.04864</v>
      </c>
      <c r="M1005" s="20">
        <v>14.2567</v>
      </c>
      <c r="N1005" s="9">
        <f t="shared" si="247"/>
        <v>1191.8601200000001</v>
      </c>
    </row>
    <row r="1006" spans="1:14" ht="12" customHeight="1" x14ac:dyDescent="0.2">
      <c r="A1006" s="82" t="s">
        <v>2854</v>
      </c>
      <c r="B1006" s="72" t="s">
        <v>2855</v>
      </c>
      <c r="C1006" s="81"/>
      <c r="D1006" s="88" t="s">
        <v>24</v>
      </c>
      <c r="E1006" s="82" t="s">
        <v>25</v>
      </c>
      <c r="F1006" s="19">
        <v>1</v>
      </c>
      <c r="G1006" s="64">
        <f t="shared" si="242"/>
        <v>20.529720000000001</v>
      </c>
      <c r="H1006" s="24">
        <f t="shared" si="243"/>
        <v>1716.2845919999997</v>
      </c>
      <c r="I1006" s="20">
        <v>17.1081</v>
      </c>
      <c r="J1006" s="24">
        <f t="shared" si="244"/>
        <v>1430.2371599999999</v>
      </c>
      <c r="K1006" s="20">
        <f t="shared" si="245"/>
        <v>15.682400000000001</v>
      </c>
      <c r="L1006" s="27">
        <f t="shared" si="246"/>
        <v>1311.04864</v>
      </c>
      <c r="M1006" s="20">
        <v>14.2567</v>
      </c>
      <c r="N1006" s="9">
        <f t="shared" si="247"/>
        <v>1191.8601200000001</v>
      </c>
    </row>
    <row r="1007" spans="1:14" ht="12" customHeight="1" x14ac:dyDescent="0.2">
      <c r="A1007" s="82" t="s">
        <v>2856</v>
      </c>
      <c r="B1007" s="72" t="s">
        <v>2857</v>
      </c>
      <c r="C1007" s="81"/>
      <c r="D1007" s="88" t="s">
        <v>24</v>
      </c>
      <c r="E1007" s="82" t="s">
        <v>25</v>
      </c>
      <c r="F1007" s="19">
        <v>1</v>
      </c>
      <c r="G1007" s="64">
        <f t="shared" si="242"/>
        <v>19.946639999999999</v>
      </c>
      <c r="H1007" s="24">
        <f t="shared" si="243"/>
        <v>1667.539104</v>
      </c>
      <c r="I1007" s="20">
        <v>16.622199999999999</v>
      </c>
      <c r="J1007" s="24">
        <f t="shared" si="244"/>
        <v>1389.61592</v>
      </c>
      <c r="K1007" s="20">
        <f t="shared" si="245"/>
        <v>15.237</v>
      </c>
      <c r="L1007" s="27">
        <f t="shared" si="246"/>
        <v>1273.8132000000001</v>
      </c>
      <c r="M1007" s="20">
        <v>13.851800000000001</v>
      </c>
      <c r="N1007" s="9">
        <f t="shared" si="247"/>
        <v>1158.0104799999999</v>
      </c>
    </row>
    <row r="1008" spans="1:14" ht="12" customHeight="1" x14ac:dyDescent="0.2">
      <c r="A1008" s="82" t="s">
        <v>2858</v>
      </c>
      <c r="B1008" s="72" t="s">
        <v>2859</v>
      </c>
      <c r="C1008" s="81"/>
      <c r="D1008" s="88" t="s">
        <v>24</v>
      </c>
      <c r="E1008" s="82" t="s">
        <v>25</v>
      </c>
      <c r="F1008" s="19">
        <v>1</v>
      </c>
      <c r="G1008" s="64">
        <f t="shared" si="242"/>
        <v>19.946639999999999</v>
      </c>
      <c r="H1008" s="24">
        <f t="shared" si="243"/>
        <v>1667.539104</v>
      </c>
      <c r="I1008" s="20">
        <v>16.622199999999999</v>
      </c>
      <c r="J1008" s="24">
        <f t="shared" si="244"/>
        <v>1389.61592</v>
      </c>
      <c r="K1008" s="20">
        <f t="shared" si="245"/>
        <v>15.237</v>
      </c>
      <c r="L1008" s="27">
        <f t="shared" si="246"/>
        <v>1273.8132000000001</v>
      </c>
      <c r="M1008" s="20">
        <v>13.851800000000001</v>
      </c>
      <c r="N1008" s="9">
        <f t="shared" si="247"/>
        <v>1158.0104799999999</v>
      </c>
    </row>
    <row r="1009" spans="1:14" ht="12" customHeight="1" x14ac:dyDescent="0.2">
      <c r="A1009" s="82" t="s">
        <v>2860</v>
      </c>
      <c r="B1009" s="72" t="s">
        <v>2861</v>
      </c>
      <c r="C1009" s="81"/>
      <c r="D1009" s="88" t="s">
        <v>24</v>
      </c>
      <c r="E1009" s="82" t="s">
        <v>25</v>
      </c>
      <c r="F1009" s="19">
        <v>1</v>
      </c>
      <c r="G1009" s="64">
        <f t="shared" si="242"/>
        <v>21.610679999999999</v>
      </c>
      <c r="H1009" s="24">
        <f t="shared" si="243"/>
        <v>1806.6528479999999</v>
      </c>
      <c r="I1009" s="20">
        <v>18.008900000000001</v>
      </c>
      <c r="J1009" s="24">
        <f t="shared" si="244"/>
        <v>1505.54404</v>
      </c>
      <c r="K1009" s="20">
        <f t="shared" si="245"/>
        <v>16.508150000000001</v>
      </c>
      <c r="L1009" s="27">
        <f t="shared" si="246"/>
        <v>1380.08134</v>
      </c>
      <c r="M1009" s="20">
        <v>15.007400000000001</v>
      </c>
      <c r="N1009" s="9">
        <f t="shared" si="247"/>
        <v>1254.6186399999999</v>
      </c>
    </row>
    <row r="1010" spans="1:14" ht="12" customHeight="1" x14ac:dyDescent="0.2">
      <c r="A1010" s="82" t="s">
        <v>2862</v>
      </c>
      <c r="B1010" s="72" t="s">
        <v>2863</v>
      </c>
      <c r="C1010" s="81"/>
      <c r="D1010" s="88" t="s">
        <v>24</v>
      </c>
      <c r="E1010" s="82" t="s">
        <v>25</v>
      </c>
      <c r="F1010" s="19">
        <v>1</v>
      </c>
      <c r="G1010" s="64">
        <f t="shared" si="242"/>
        <v>21.610679999999999</v>
      </c>
      <c r="H1010" s="24">
        <f t="shared" si="243"/>
        <v>1806.6528479999999</v>
      </c>
      <c r="I1010" s="20">
        <v>18.008900000000001</v>
      </c>
      <c r="J1010" s="24">
        <f t="shared" si="244"/>
        <v>1505.54404</v>
      </c>
      <c r="K1010" s="20">
        <f t="shared" si="245"/>
        <v>16.508150000000001</v>
      </c>
      <c r="L1010" s="27">
        <f t="shared" si="246"/>
        <v>1380.08134</v>
      </c>
      <c r="M1010" s="20">
        <v>15.007400000000001</v>
      </c>
      <c r="N1010" s="9">
        <f t="shared" si="247"/>
        <v>1254.6186399999999</v>
      </c>
    </row>
    <row r="1011" spans="1:14" ht="12" customHeight="1" x14ac:dyDescent="0.2">
      <c r="A1011" s="82" t="s">
        <v>2864</v>
      </c>
      <c r="B1011" s="72" t="s">
        <v>2865</v>
      </c>
      <c r="C1011" s="81"/>
      <c r="D1011" s="88" t="s">
        <v>24</v>
      </c>
      <c r="E1011" s="82" t="s">
        <v>25</v>
      </c>
      <c r="F1011" s="19">
        <v>1</v>
      </c>
      <c r="G1011" s="64">
        <f t="shared" si="242"/>
        <v>22.525919999999999</v>
      </c>
      <c r="H1011" s="24">
        <f t="shared" si="243"/>
        <v>1883.1669119999997</v>
      </c>
      <c r="I1011" s="20">
        <v>18.771599999999999</v>
      </c>
      <c r="J1011" s="24">
        <f t="shared" si="244"/>
        <v>1569.3057599999997</v>
      </c>
      <c r="K1011" s="20">
        <f t="shared" si="245"/>
        <v>17.207249999999998</v>
      </c>
      <c r="L1011" s="27">
        <f t="shared" si="246"/>
        <v>1438.5260999999998</v>
      </c>
      <c r="M1011" s="20">
        <v>15.642899999999999</v>
      </c>
      <c r="N1011" s="9">
        <f t="shared" si="247"/>
        <v>1307.7464399999999</v>
      </c>
    </row>
    <row r="1012" spans="1:14" ht="12" customHeight="1" x14ac:dyDescent="0.2">
      <c r="A1012" s="82" t="s">
        <v>2866</v>
      </c>
      <c r="B1012" s="72" t="s">
        <v>2867</v>
      </c>
      <c r="C1012" s="81"/>
      <c r="D1012" s="88" t="s">
        <v>24</v>
      </c>
      <c r="E1012" s="82" t="s">
        <v>25</v>
      </c>
      <c r="F1012" s="19">
        <v>1</v>
      </c>
      <c r="G1012" s="64">
        <f t="shared" si="242"/>
        <v>22.525919999999999</v>
      </c>
      <c r="H1012" s="24">
        <f t="shared" si="243"/>
        <v>1883.1669119999997</v>
      </c>
      <c r="I1012" s="20">
        <v>18.771599999999999</v>
      </c>
      <c r="J1012" s="24">
        <f t="shared" si="244"/>
        <v>1569.3057599999997</v>
      </c>
      <c r="K1012" s="20">
        <f t="shared" si="245"/>
        <v>17.207249999999998</v>
      </c>
      <c r="L1012" s="27">
        <f t="shared" si="246"/>
        <v>1438.5260999999998</v>
      </c>
      <c r="M1012" s="20">
        <v>15.642899999999999</v>
      </c>
      <c r="N1012" s="9">
        <f t="shared" si="247"/>
        <v>1307.7464399999999</v>
      </c>
    </row>
    <row r="1013" spans="1:14" ht="12" customHeight="1" x14ac:dyDescent="0.2">
      <c r="A1013" s="82" t="s">
        <v>2868</v>
      </c>
      <c r="B1013" s="72" t="s">
        <v>2869</v>
      </c>
      <c r="C1013" s="81"/>
      <c r="D1013" s="71" t="s">
        <v>41</v>
      </c>
      <c r="E1013" s="82" t="s">
        <v>25</v>
      </c>
      <c r="F1013" s="19">
        <v>1</v>
      </c>
      <c r="G1013" s="64">
        <f t="shared" si="242"/>
        <v>0</v>
      </c>
      <c r="H1013" s="24">
        <f t="shared" si="243"/>
        <v>0</v>
      </c>
      <c r="I1013" s="20">
        <v>0</v>
      </c>
      <c r="J1013" s="24">
        <f t="shared" si="244"/>
        <v>0</v>
      </c>
      <c r="K1013" s="20">
        <f t="shared" si="245"/>
        <v>0</v>
      </c>
      <c r="L1013" s="27">
        <f t="shared" si="246"/>
        <v>0</v>
      </c>
      <c r="M1013" s="20">
        <v>0</v>
      </c>
      <c r="N1013" s="9">
        <f t="shared" si="247"/>
        <v>0</v>
      </c>
    </row>
    <row r="1014" spans="1:14" ht="12" customHeight="1" x14ac:dyDescent="0.2">
      <c r="A1014" s="82" t="s">
        <v>2870</v>
      </c>
      <c r="B1014" s="72" t="s">
        <v>2871</v>
      </c>
      <c r="C1014" s="81"/>
      <c r="D1014" s="71" t="s">
        <v>41</v>
      </c>
      <c r="E1014" s="82" t="s">
        <v>25</v>
      </c>
      <c r="F1014" s="19">
        <v>1</v>
      </c>
      <c r="G1014" s="64">
        <f t="shared" si="242"/>
        <v>0</v>
      </c>
      <c r="H1014" s="24">
        <f t="shared" si="243"/>
        <v>0</v>
      </c>
      <c r="I1014" s="20">
        <v>0</v>
      </c>
      <c r="J1014" s="24">
        <f t="shared" si="244"/>
        <v>0</v>
      </c>
      <c r="K1014" s="20">
        <f t="shared" si="245"/>
        <v>0</v>
      </c>
      <c r="L1014" s="27">
        <f t="shared" si="246"/>
        <v>0</v>
      </c>
      <c r="M1014" s="20">
        <v>0</v>
      </c>
      <c r="N1014" s="9">
        <f t="shared" si="247"/>
        <v>0</v>
      </c>
    </row>
    <row r="1015" spans="1:14" ht="12" customHeight="1" x14ac:dyDescent="0.2">
      <c r="A1015" s="82" t="s">
        <v>2872</v>
      </c>
      <c r="B1015" s="72" t="s">
        <v>2873</v>
      </c>
      <c r="C1015" s="81"/>
      <c r="D1015" s="88" t="s">
        <v>24</v>
      </c>
      <c r="E1015" s="82" t="s">
        <v>25</v>
      </c>
      <c r="F1015" s="19">
        <v>1</v>
      </c>
      <c r="G1015" s="64">
        <f t="shared" si="242"/>
        <v>27.697199999999999</v>
      </c>
      <c r="H1015" s="24">
        <f t="shared" si="243"/>
        <v>2315.4859199999996</v>
      </c>
      <c r="I1015" s="20">
        <v>23.081</v>
      </c>
      <c r="J1015" s="24">
        <f t="shared" si="244"/>
        <v>1929.5715999999998</v>
      </c>
      <c r="K1015" s="20">
        <f t="shared" si="245"/>
        <v>21.157550000000001</v>
      </c>
      <c r="L1015" s="27">
        <f t="shared" si="246"/>
        <v>1768.7711799999997</v>
      </c>
      <c r="M1015" s="20">
        <v>19.234100000000002</v>
      </c>
      <c r="N1015" s="9">
        <f t="shared" si="247"/>
        <v>1607.9707599999999</v>
      </c>
    </row>
    <row r="1016" spans="1:14" ht="12" customHeight="1" x14ac:dyDescent="0.2">
      <c r="A1016" s="82" t="s">
        <v>2874</v>
      </c>
      <c r="B1016" s="72" t="s">
        <v>2875</v>
      </c>
      <c r="C1016" s="81"/>
      <c r="D1016" s="88" t="s">
        <v>24</v>
      </c>
      <c r="E1016" s="82" t="s">
        <v>25</v>
      </c>
      <c r="F1016" s="19">
        <v>1</v>
      </c>
      <c r="G1016" s="64">
        <f t="shared" si="242"/>
        <v>27.697199999999999</v>
      </c>
      <c r="H1016" s="24">
        <f t="shared" si="243"/>
        <v>2315.4859199999996</v>
      </c>
      <c r="I1016" s="20">
        <v>23.081</v>
      </c>
      <c r="J1016" s="24">
        <f t="shared" si="244"/>
        <v>1929.5715999999998</v>
      </c>
      <c r="K1016" s="20">
        <f t="shared" si="245"/>
        <v>21.157550000000001</v>
      </c>
      <c r="L1016" s="27">
        <f t="shared" si="246"/>
        <v>1768.7711799999997</v>
      </c>
      <c r="M1016" s="20">
        <v>19.234100000000002</v>
      </c>
      <c r="N1016" s="9">
        <f t="shared" si="247"/>
        <v>1607.9707599999999</v>
      </c>
    </row>
    <row r="1017" spans="1:14" ht="12" customHeight="1" x14ac:dyDescent="0.2">
      <c r="A1017" s="82" t="s">
        <v>2876</v>
      </c>
      <c r="B1017" s="72" t="s">
        <v>2877</v>
      </c>
      <c r="C1017" s="81"/>
      <c r="D1017" s="88" t="s">
        <v>24</v>
      </c>
      <c r="E1017" s="82" t="s">
        <v>25</v>
      </c>
      <c r="F1017" s="19">
        <v>1</v>
      </c>
      <c r="G1017" s="64">
        <f t="shared" si="242"/>
        <v>30.36552</v>
      </c>
      <c r="H1017" s="24">
        <f t="shared" si="243"/>
        <v>2538.557472</v>
      </c>
      <c r="I1017" s="20">
        <v>25.304600000000001</v>
      </c>
      <c r="J1017" s="24">
        <f t="shared" si="244"/>
        <v>2115.4645599999999</v>
      </c>
      <c r="K1017" s="20">
        <f t="shared" si="245"/>
        <v>23.19585</v>
      </c>
      <c r="L1017" s="27">
        <f t="shared" si="246"/>
        <v>1939.1730599999999</v>
      </c>
      <c r="M1017" s="20">
        <v>21.0871</v>
      </c>
      <c r="N1017" s="9">
        <f t="shared" si="247"/>
        <v>1762.8815599999998</v>
      </c>
    </row>
    <row r="1018" spans="1:14" ht="12" customHeight="1" x14ac:dyDescent="0.2">
      <c r="A1018" s="82" t="s">
        <v>2878</v>
      </c>
      <c r="B1018" s="72" t="s">
        <v>2879</v>
      </c>
      <c r="C1018" s="81"/>
      <c r="D1018" s="88" t="s">
        <v>24</v>
      </c>
      <c r="E1018" s="82" t="s">
        <v>25</v>
      </c>
      <c r="F1018" s="19">
        <v>1</v>
      </c>
      <c r="G1018" s="64">
        <f t="shared" si="242"/>
        <v>30.36552</v>
      </c>
      <c r="H1018" s="24">
        <f t="shared" si="243"/>
        <v>2538.557472</v>
      </c>
      <c r="I1018" s="20">
        <v>25.304600000000001</v>
      </c>
      <c r="J1018" s="24">
        <f t="shared" si="244"/>
        <v>2115.4645599999999</v>
      </c>
      <c r="K1018" s="20">
        <f t="shared" si="245"/>
        <v>23.19585</v>
      </c>
      <c r="L1018" s="27">
        <f t="shared" si="246"/>
        <v>1939.1730599999999</v>
      </c>
      <c r="M1018" s="20">
        <v>21.0871</v>
      </c>
      <c r="N1018" s="9">
        <f t="shared" si="247"/>
        <v>1762.8815599999998</v>
      </c>
    </row>
    <row r="1019" spans="1:14" ht="12" customHeight="1" x14ac:dyDescent="0.2">
      <c r="A1019" s="82" t="s">
        <v>2880</v>
      </c>
      <c r="B1019" s="72" t="s">
        <v>2881</v>
      </c>
      <c r="C1019" s="81"/>
      <c r="D1019" s="88" t="s">
        <v>24</v>
      </c>
      <c r="E1019" s="82" t="s">
        <v>25</v>
      </c>
      <c r="F1019" s="19">
        <v>1</v>
      </c>
      <c r="G1019" s="64">
        <f t="shared" si="242"/>
        <v>33.034080000000003</v>
      </c>
      <c r="H1019" s="24">
        <f t="shared" si="243"/>
        <v>2761.6490880000001</v>
      </c>
      <c r="I1019" s="20">
        <v>27.528400000000001</v>
      </c>
      <c r="J1019" s="24">
        <f t="shared" si="244"/>
        <v>2301.3742400000001</v>
      </c>
      <c r="K1019" s="20">
        <f t="shared" si="245"/>
        <v>25.234349999999999</v>
      </c>
      <c r="L1019" s="27">
        <f t="shared" si="246"/>
        <v>2109.59166</v>
      </c>
      <c r="M1019" s="20">
        <v>22.940300000000001</v>
      </c>
      <c r="N1019" s="9">
        <f t="shared" si="247"/>
        <v>1917.80908</v>
      </c>
    </row>
    <row r="1020" spans="1:14" ht="12" customHeight="1" x14ac:dyDescent="0.2">
      <c r="A1020" s="82" t="s">
        <v>2882</v>
      </c>
      <c r="B1020" s="72" t="s">
        <v>2883</v>
      </c>
      <c r="C1020" s="81"/>
      <c r="D1020" s="88" t="s">
        <v>24</v>
      </c>
      <c r="E1020" s="82" t="s">
        <v>25</v>
      </c>
      <c r="F1020" s="19">
        <v>1</v>
      </c>
      <c r="G1020" s="64">
        <f t="shared" si="242"/>
        <v>33.034080000000003</v>
      </c>
      <c r="H1020" s="24">
        <f t="shared" si="243"/>
        <v>2761.6490880000001</v>
      </c>
      <c r="I1020" s="20">
        <v>27.528400000000001</v>
      </c>
      <c r="J1020" s="24">
        <f t="shared" si="244"/>
        <v>2301.3742400000001</v>
      </c>
      <c r="K1020" s="20">
        <f t="shared" si="245"/>
        <v>25.234349999999999</v>
      </c>
      <c r="L1020" s="27">
        <f t="shared" si="246"/>
        <v>2109.59166</v>
      </c>
      <c r="M1020" s="20">
        <v>22.940300000000001</v>
      </c>
      <c r="N1020" s="9">
        <f t="shared" si="247"/>
        <v>1917.80908</v>
      </c>
    </row>
    <row r="1021" spans="1:14" ht="12" customHeight="1" x14ac:dyDescent="0.2">
      <c r="A1021" s="82" t="s">
        <v>2884</v>
      </c>
      <c r="B1021" s="72" t="s">
        <v>2885</v>
      </c>
      <c r="C1021" s="81"/>
      <c r="D1021" s="88" t="s">
        <v>24</v>
      </c>
      <c r="E1021" s="82" t="s">
        <v>25</v>
      </c>
      <c r="F1021" s="19">
        <v>1</v>
      </c>
      <c r="G1021" s="64">
        <f t="shared" si="242"/>
        <v>17.85528</v>
      </c>
      <c r="H1021" s="24">
        <f t="shared" si="243"/>
        <v>1492.7014079999997</v>
      </c>
      <c r="I1021" s="20">
        <v>14.8794</v>
      </c>
      <c r="J1021" s="24">
        <f t="shared" si="244"/>
        <v>1243.9178399999998</v>
      </c>
      <c r="K1021" s="20">
        <f t="shared" si="245"/>
        <v>13.6394</v>
      </c>
      <c r="L1021" s="27">
        <f t="shared" si="246"/>
        <v>1140.2538399999999</v>
      </c>
      <c r="M1021" s="20">
        <v>12.3994</v>
      </c>
      <c r="N1021" s="9">
        <f t="shared" si="247"/>
        <v>1036.5898399999999</v>
      </c>
    </row>
    <row r="1022" spans="1:14" ht="12" customHeight="1" x14ac:dyDescent="0.2">
      <c r="A1022" s="82" t="s">
        <v>2886</v>
      </c>
      <c r="B1022" s="72" t="s">
        <v>2887</v>
      </c>
      <c r="C1022" s="81"/>
      <c r="D1022" s="88" t="s">
        <v>24</v>
      </c>
      <c r="E1022" s="82" t="s">
        <v>25</v>
      </c>
      <c r="F1022" s="19">
        <v>1</v>
      </c>
      <c r="G1022" s="64">
        <f t="shared" si="242"/>
        <v>17.85528</v>
      </c>
      <c r="H1022" s="24">
        <f t="shared" si="243"/>
        <v>1492.7014079999997</v>
      </c>
      <c r="I1022" s="20">
        <v>14.8794</v>
      </c>
      <c r="J1022" s="24">
        <f t="shared" si="244"/>
        <v>1243.9178399999998</v>
      </c>
      <c r="K1022" s="20">
        <f t="shared" si="245"/>
        <v>13.6394</v>
      </c>
      <c r="L1022" s="27">
        <f t="shared" si="246"/>
        <v>1140.2538399999999</v>
      </c>
      <c r="M1022" s="20">
        <v>12.3994</v>
      </c>
      <c r="N1022" s="9">
        <f t="shared" si="247"/>
        <v>1036.5898399999999</v>
      </c>
    </row>
    <row r="1023" spans="1:14" ht="12" customHeight="1" x14ac:dyDescent="0.2">
      <c r="A1023" s="82" t="s">
        <v>2888</v>
      </c>
      <c r="B1023" s="72" t="s">
        <v>2889</v>
      </c>
      <c r="C1023" s="81"/>
      <c r="D1023" s="88" t="s">
        <v>24</v>
      </c>
      <c r="E1023" s="82" t="s">
        <v>25</v>
      </c>
      <c r="F1023" s="19">
        <v>1</v>
      </c>
      <c r="G1023" s="64">
        <f t="shared" si="242"/>
        <v>0</v>
      </c>
      <c r="H1023" s="24">
        <f t="shared" si="243"/>
        <v>0</v>
      </c>
      <c r="I1023" s="20">
        <v>0</v>
      </c>
      <c r="J1023" s="24">
        <f t="shared" si="244"/>
        <v>0</v>
      </c>
      <c r="K1023" s="20">
        <f t="shared" si="245"/>
        <v>0</v>
      </c>
      <c r="L1023" s="27">
        <f t="shared" si="246"/>
        <v>0</v>
      </c>
      <c r="M1023" s="20">
        <v>0</v>
      </c>
      <c r="N1023" s="9">
        <f t="shared" si="247"/>
        <v>0</v>
      </c>
    </row>
    <row r="1024" spans="1:14" ht="12" customHeight="1" x14ac:dyDescent="0.2">
      <c r="A1024" s="82" t="s">
        <v>2890</v>
      </c>
      <c r="B1024" s="72" t="s">
        <v>2891</v>
      </c>
      <c r="C1024" s="81"/>
      <c r="D1024" s="88" t="s">
        <v>24</v>
      </c>
      <c r="E1024" s="82" t="s">
        <v>25</v>
      </c>
      <c r="F1024" s="19">
        <v>1</v>
      </c>
      <c r="G1024" s="64">
        <f t="shared" si="242"/>
        <v>0</v>
      </c>
      <c r="H1024" s="24">
        <f t="shared" si="243"/>
        <v>0</v>
      </c>
      <c r="I1024" s="20">
        <v>0</v>
      </c>
      <c r="J1024" s="24">
        <f t="shared" si="244"/>
        <v>0</v>
      </c>
      <c r="K1024" s="20">
        <f t="shared" si="245"/>
        <v>0</v>
      </c>
      <c r="L1024" s="27">
        <f t="shared" si="246"/>
        <v>0</v>
      </c>
      <c r="M1024" s="20">
        <v>0</v>
      </c>
      <c r="N1024" s="9">
        <f t="shared" si="247"/>
        <v>0</v>
      </c>
    </row>
    <row r="1025" spans="1:14" ht="12" customHeight="1" x14ac:dyDescent="0.2">
      <c r="A1025" s="82" t="s">
        <v>2892</v>
      </c>
      <c r="B1025" s="72" t="s">
        <v>2893</v>
      </c>
      <c r="C1025" s="81"/>
      <c r="D1025" s="88" t="s">
        <v>24</v>
      </c>
      <c r="E1025" s="82" t="s">
        <v>25</v>
      </c>
      <c r="F1025" s="19">
        <v>1</v>
      </c>
      <c r="G1025" s="64">
        <f t="shared" ref="G1025:G1056" si="248">I1025*1.2</f>
        <v>20.77092</v>
      </c>
      <c r="H1025" s="24">
        <f t="shared" ref="H1025:H1056" si="249">J1025*1.2</f>
        <v>1736.4489119999998</v>
      </c>
      <c r="I1025" s="20">
        <v>17.309100000000001</v>
      </c>
      <c r="J1025" s="24">
        <f t="shared" ref="J1025:J1056" si="250">I1025*$E$3</f>
        <v>1447.0407599999999</v>
      </c>
      <c r="K1025" s="20">
        <f t="shared" ref="K1025:K1056" si="251">(I1025+M1025)/2</f>
        <v>15.86665</v>
      </c>
      <c r="L1025" s="27">
        <f t="shared" ref="L1025:L1056" si="252">(J1025+N1025)/2</f>
        <v>1326.4519399999999</v>
      </c>
      <c r="M1025" s="20">
        <v>14.424200000000001</v>
      </c>
      <c r="N1025" s="9">
        <f t="shared" ref="N1025:N1056" si="253">M1025*$E$3</f>
        <v>1205.86312</v>
      </c>
    </row>
    <row r="1026" spans="1:14" ht="12" customHeight="1" x14ac:dyDescent="0.2">
      <c r="A1026" s="82" t="s">
        <v>2894</v>
      </c>
      <c r="B1026" s="72" t="s">
        <v>2895</v>
      </c>
      <c r="C1026" s="81"/>
      <c r="D1026" s="88" t="s">
        <v>24</v>
      </c>
      <c r="E1026" s="82" t="s">
        <v>25</v>
      </c>
      <c r="F1026" s="19">
        <v>1</v>
      </c>
      <c r="G1026" s="64">
        <f t="shared" si="248"/>
        <v>20.77092</v>
      </c>
      <c r="H1026" s="24">
        <f t="shared" si="249"/>
        <v>1736.4489119999998</v>
      </c>
      <c r="I1026" s="20">
        <v>17.309100000000001</v>
      </c>
      <c r="J1026" s="24">
        <f t="shared" si="250"/>
        <v>1447.0407599999999</v>
      </c>
      <c r="K1026" s="20">
        <f t="shared" si="251"/>
        <v>15.86665</v>
      </c>
      <c r="L1026" s="27">
        <f t="shared" si="252"/>
        <v>1326.4519399999999</v>
      </c>
      <c r="M1026" s="20">
        <v>14.424200000000001</v>
      </c>
      <c r="N1026" s="9">
        <f t="shared" si="253"/>
        <v>1205.86312</v>
      </c>
    </row>
    <row r="1027" spans="1:14" ht="12" customHeight="1" x14ac:dyDescent="0.2">
      <c r="A1027" s="82" t="s">
        <v>2896</v>
      </c>
      <c r="B1027" s="72" t="s">
        <v>2897</v>
      </c>
      <c r="C1027" s="81"/>
      <c r="D1027" s="88" t="s">
        <v>24</v>
      </c>
      <c r="E1027" s="82" t="s">
        <v>25</v>
      </c>
      <c r="F1027" s="19">
        <v>1</v>
      </c>
      <c r="G1027" s="64">
        <f t="shared" si="248"/>
        <v>23.89668</v>
      </c>
      <c r="H1027" s="24">
        <f t="shared" si="249"/>
        <v>1997.7624479999999</v>
      </c>
      <c r="I1027" s="20">
        <v>19.913900000000002</v>
      </c>
      <c r="J1027" s="24">
        <f t="shared" si="250"/>
        <v>1664.80204</v>
      </c>
      <c r="K1027" s="20">
        <f t="shared" si="251"/>
        <v>18.2544</v>
      </c>
      <c r="L1027" s="27">
        <f t="shared" si="252"/>
        <v>1526.0678399999999</v>
      </c>
      <c r="M1027" s="20">
        <v>16.594899999999999</v>
      </c>
      <c r="N1027" s="9">
        <f t="shared" si="253"/>
        <v>1387.3336399999998</v>
      </c>
    </row>
    <row r="1028" spans="1:14" ht="12" customHeight="1" x14ac:dyDescent="0.2">
      <c r="A1028" s="82" t="s">
        <v>2898</v>
      </c>
      <c r="B1028" s="72" t="s">
        <v>2899</v>
      </c>
      <c r="C1028" s="81"/>
      <c r="D1028" s="88" t="s">
        <v>24</v>
      </c>
      <c r="E1028" s="82" t="s">
        <v>25</v>
      </c>
      <c r="F1028" s="19">
        <v>1</v>
      </c>
      <c r="G1028" s="64">
        <f t="shared" si="248"/>
        <v>23.89668</v>
      </c>
      <c r="H1028" s="24">
        <f t="shared" si="249"/>
        <v>1997.7624479999999</v>
      </c>
      <c r="I1028" s="20">
        <v>19.913900000000002</v>
      </c>
      <c r="J1028" s="24">
        <f t="shared" si="250"/>
        <v>1664.80204</v>
      </c>
      <c r="K1028" s="20">
        <f t="shared" si="251"/>
        <v>18.2544</v>
      </c>
      <c r="L1028" s="27">
        <f t="shared" si="252"/>
        <v>1526.0678399999999</v>
      </c>
      <c r="M1028" s="20">
        <v>16.594899999999999</v>
      </c>
      <c r="N1028" s="9">
        <f t="shared" si="253"/>
        <v>1387.3336399999998</v>
      </c>
    </row>
    <row r="1029" spans="1:14" ht="12" customHeight="1" x14ac:dyDescent="0.2">
      <c r="A1029" s="82" t="s">
        <v>2900</v>
      </c>
      <c r="B1029" s="72" t="s">
        <v>2901</v>
      </c>
      <c r="C1029" s="81"/>
      <c r="D1029" s="88" t="s">
        <v>24</v>
      </c>
      <c r="E1029" s="82" t="s">
        <v>25</v>
      </c>
      <c r="F1029" s="19">
        <v>1</v>
      </c>
      <c r="G1029" s="64">
        <f t="shared" si="248"/>
        <v>26.420879999999997</v>
      </c>
      <c r="H1029" s="24">
        <f t="shared" si="249"/>
        <v>2208.7855679999998</v>
      </c>
      <c r="I1029" s="20">
        <v>22.017399999999999</v>
      </c>
      <c r="J1029" s="24">
        <f t="shared" si="250"/>
        <v>1840.6546399999997</v>
      </c>
      <c r="K1029" s="20">
        <f t="shared" si="251"/>
        <v>20.182649999999999</v>
      </c>
      <c r="L1029" s="27">
        <f t="shared" si="252"/>
        <v>1687.2695399999998</v>
      </c>
      <c r="M1029" s="20">
        <v>18.347899999999999</v>
      </c>
      <c r="N1029" s="9">
        <f t="shared" si="253"/>
        <v>1533.8844399999998</v>
      </c>
    </row>
    <row r="1030" spans="1:14" ht="12" customHeight="1" x14ac:dyDescent="0.2">
      <c r="A1030" s="82" t="s">
        <v>2902</v>
      </c>
      <c r="B1030" s="72" t="s">
        <v>2903</v>
      </c>
      <c r="C1030" s="81"/>
      <c r="D1030" s="88" t="s">
        <v>24</v>
      </c>
      <c r="E1030" s="82" t="s">
        <v>25</v>
      </c>
      <c r="F1030" s="19">
        <v>1</v>
      </c>
      <c r="G1030" s="64">
        <f t="shared" si="248"/>
        <v>26.420879999999997</v>
      </c>
      <c r="H1030" s="24">
        <f t="shared" si="249"/>
        <v>2208.7855679999998</v>
      </c>
      <c r="I1030" s="20">
        <v>22.017399999999999</v>
      </c>
      <c r="J1030" s="24">
        <f t="shared" si="250"/>
        <v>1840.6546399999997</v>
      </c>
      <c r="K1030" s="20">
        <f t="shared" si="251"/>
        <v>20.182649999999999</v>
      </c>
      <c r="L1030" s="27">
        <f t="shared" si="252"/>
        <v>1687.2695399999998</v>
      </c>
      <c r="M1030" s="20">
        <v>18.347899999999999</v>
      </c>
      <c r="N1030" s="9">
        <f t="shared" si="253"/>
        <v>1533.8844399999998</v>
      </c>
    </row>
    <row r="1031" spans="1:14" ht="12" customHeight="1" x14ac:dyDescent="0.2">
      <c r="A1031" s="82" t="s">
        <v>2904</v>
      </c>
      <c r="B1031" s="72" t="s">
        <v>2905</v>
      </c>
      <c r="C1031" s="81"/>
      <c r="D1031" s="88" t="s">
        <v>24</v>
      </c>
      <c r="E1031" s="82" t="s">
        <v>25</v>
      </c>
      <c r="F1031" s="19">
        <v>1</v>
      </c>
      <c r="G1031" s="64">
        <f t="shared" si="248"/>
        <v>29.806319999999999</v>
      </c>
      <c r="H1031" s="24">
        <f t="shared" si="249"/>
        <v>2491.8083519999996</v>
      </c>
      <c r="I1031" s="20">
        <v>24.8386</v>
      </c>
      <c r="J1031" s="24">
        <f t="shared" si="250"/>
        <v>2076.5069599999997</v>
      </c>
      <c r="K1031" s="20">
        <f t="shared" si="251"/>
        <v>22.768749999999997</v>
      </c>
      <c r="L1031" s="27">
        <f t="shared" si="252"/>
        <v>1903.4674999999997</v>
      </c>
      <c r="M1031" s="20">
        <v>20.698899999999998</v>
      </c>
      <c r="N1031" s="9">
        <f t="shared" si="253"/>
        <v>1730.4280399999998</v>
      </c>
    </row>
    <row r="1032" spans="1:14" ht="12" customHeight="1" x14ac:dyDescent="0.2">
      <c r="A1032" s="82" t="s">
        <v>2906</v>
      </c>
      <c r="B1032" s="72" t="s">
        <v>2907</v>
      </c>
      <c r="C1032" s="81"/>
      <c r="D1032" s="88" t="s">
        <v>24</v>
      </c>
      <c r="E1032" s="82" t="s">
        <v>25</v>
      </c>
      <c r="F1032" s="19">
        <v>1</v>
      </c>
      <c r="G1032" s="64">
        <f t="shared" si="248"/>
        <v>29.806319999999999</v>
      </c>
      <c r="H1032" s="24">
        <f t="shared" si="249"/>
        <v>2491.8083519999996</v>
      </c>
      <c r="I1032" s="20">
        <v>24.8386</v>
      </c>
      <c r="J1032" s="24">
        <f t="shared" si="250"/>
        <v>2076.5069599999997</v>
      </c>
      <c r="K1032" s="20">
        <f t="shared" si="251"/>
        <v>22.768749999999997</v>
      </c>
      <c r="L1032" s="27">
        <f t="shared" si="252"/>
        <v>1903.4674999999997</v>
      </c>
      <c r="M1032" s="20">
        <v>20.698899999999998</v>
      </c>
      <c r="N1032" s="9">
        <f t="shared" si="253"/>
        <v>1730.4280399999998</v>
      </c>
    </row>
    <row r="1033" spans="1:14" ht="12" customHeight="1" x14ac:dyDescent="0.2">
      <c r="A1033" s="82" t="s">
        <v>2908</v>
      </c>
      <c r="B1033" s="72" t="s">
        <v>2909</v>
      </c>
      <c r="C1033" s="81"/>
      <c r="D1033" s="88" t="s">
        <v>24</v>
      </c>
      <c r="E1033" s="82" t="s">
        <v>25</v>
      </c>
      <c r="F1033" s="19">
        <v>1</v>
      </c>
      <c r="G1033" s="64">
        <f t="shared" si="248"/>
        <v>18.970320000000001</v>
      </c>
      <c r="H1033" s="24">
        <f t="shared" si="249"/>
        <v>1585.918752</v>
      </c>
      <c r="I1033" s="20">
        <v>15.8086</v>
      </c>
      <c r="J1033" s="24">
        <f t="shared" si="250"/>
        <v>1321.59896</v>
      </c>
      <c r="K1033" s="20">
        <f t="shared" si="251"/>
        <v>14.491199999999999</v>
      </c>
      <c r="L1033" s="27">
        <f t="shared" si="252"/>
        <v>1211.46432</v>
      </c>
      <c r="M1033" s="20">
        <v>13.1738</v>
      </c>
      <c r="N1033" s="9">
        <f t="shared" si="253"/>
        <v>1101.3296799999998</v>
      </c>
    </row>
    <row r="1034" spans="1:14" ht="12" customHeight="1" x14ac:dyDescent="0.2">
      <c r="A1034" s="82" t="s">
        <v>2910</v>
      </c>
      <c r="B1034" s="72" t="s">
        <v>2911</v>
      </c>
      <c r="C1034" s="81"/>
      <c r="D1034" s="88" t="s">
        <v>24</v>
      </c>
      <c r="E1034" s="82" t="s">
        <v>25</v>
      </c>
      <c r="F1034" s="19">
        <v>1</v>
      </c>
      <c r="G1034" s="64">
        <f t="shared" si="248"/>
        <v>18.970320000000001</v>
      </c>
      <c r="H1034" s="24">
        <f t="shared" si="249"/>
        <v>1585.918752</v>
      </c>
      <c r="I1034" s="20">
        <v>15.8086</v>
      </c>
      <c r="J1034" s="24">
        <f t="shared" si="250"/>
        <v>1321.59896</v>
      </c>
      <c r="K1034" s="20">
        <f t="shared" si="251"/>
        <v>14.491199999999999</v>
      </c>
      <c r="L1034" s="27">
        <f t="shared" si="252"/>
        <v>1211.46432</v>
      </c>
      <c r="M1034" s="20">
        <v>13.1738</v>
      </c>
      <c r="N1034" s="9">
        <f t="shared" si="253"/>
        <v>1101.3296799999998</v>
      </c>
    </row>
    <row r="1035" spans="1:14" ht="12" customHeight="1" x14ac:dyDescent="0.2">
      <c r="A1035" s="82" t="s">
        <v>2912</v>
      </c>
      <c r="B1035" s="72" t="s">
        <v>2913</v>
      </c>
      <c r="C1035" s="81"/>
      <c r="D1035" s="88" t="s">
        <v>24</v>
      </c>
      <c r="E1035" s="82" t="s">
        <v>25</v>
      </c>
      <c r="F1035" s="19">
        <v>1</v>
      </c>
      <c r="G1035" s="64">
        <f t="shared" si="248"/>
        <v>18.97128</v>
      </c>
      <c r="H1035" s="24">
        <f t="shared" si="249"/>
        <v>1585.9990079999998</v>
      </c>
      <c r="I1035" s="20">
        <v>15.8094</v>
      </c>
      <c r="J1035" s="24">
        <f t="shared" si="250"/>
        <v>1321.6658399999999</v>
      </c>
      <c r="K1035" s="20">
        <f t="shared" si="251"/>
        <v>14.491949999999999</v>
      </c>
      <c r="L1035" s="27">
        <f t="shared" si="252"/>
        <v>1211.52702</v>
      </c>
      <c r="M1035" s="20">
        <v>13.1745</v>
      </c>
      <c r="N1035" s="9">
        <f t="shared" si="253"/>
        <v>1101.3881999999999</v>
      </c>
    </row>
    <row r="1036" spans="1:14" ht="12" customHeight="1" x14ac:dyDescent="0.2">
      <c r="A1036" s="82" t="s">
        <v>2914</v>
      </c>
      <c r="B1036" s="72" t="s">
        <v>2915</v>
      </c>
      <c r="C1036" s="81"/>
      <c r="D1036" s="88" t="s">
        <v>24</v>
      </c>
      <c r="E1036" s="82" t="s">
        <v>25</v>
      </c>
      <c r="F1036" s="19">
        <v>1</v>
      </c>
      <c r="G1036" s="64">
        <f t="shared" si="248"/>
        <v>18.97128</v>
      </c>
      <c r="H1036" s="24">
        <f t="shared" si="249"/>
        <v>1585.9990079999998</v>
      </c>
      <c r="I1036" s="20">
        <v>15.8094</v>
      </c>
      <c r="J1036" s="24">
        <f t="shared" si="250"/>
        <v>1321.6658399999999</v>
      </c>
      <c r="K1036" s="20">
        <f t="shared" si="251"/>
        <v>14.491949999999999</v>
      </c>
      <c r="L1036" s="27">
        <f t="shared" si="252"/>
        <v>1211.52702</v>
      </c>
      <c r="M1036" s="20">
        <v>13.1745</v>
      </c>
      <c r="N1036" s="9">
        <f t="shared" si="253"/>
        <v>1101.3881999999999</v>
      </c>
    </row>
    <row r="1037" spans="1:14" ht="12" customHeight="1" x14ac:dyDescent="0.2">
      <c r="A1037" s="82" t="s">
        <v>2916</v>
      </c>
      <c r="B1037" s="72" t="s">
        <v>2917</v>
      </c>
      <c r="C1037" s="81"/>
      <c r="D1037" s="88" t="s">
        <v>24</v>
      </c>
      <c r="E1037" s="82" t="s">
        <v>25</v>
      </c>
      <c r="F1037" s="19">
        <v>1</v>
      </c>
      <c r="G1037" s="64">
        <f t="shared" si="248"/>
        <v>22.300319999999999</v>
      </c>
      <c r="H1037" s="24">
        <f t="shared" si="249"/>
        <v>1864.306752</v>
      </c>
      <c r="I1037" s="20">
        <v>18.583600000000001</v>
      </c>
      <c r="J1037" s="24">
        <f t="shared" si="250"/>
        <v>1553.58896</v>
      </c>
      <c r="K1037" s="20">
        <f t="shared" si="251"/>
        <v>17.035</v>
      </c>
      <c r="L1037" s="27">
        <f t="shared" si="252"/>
        <v>1424.126</v>
      </c>
      <c r="M1037" s="20">
        <v>15.4864</v>
      </c>
      <c r="N1037" s="9">
        <f t="shared" si="253"/>
        <v>1294.6630399999999</v>
      </c>
    </row>
    <row r="1038" spans="1:14" ht="12" customHeight="1" x14ac:dyDescent="0.2">
      <c r="A1038" s="82" t="s">
        <v>2918</v>
      </c>
      <c r="B1038" s="72" t="s">
        <v>2919</v>
      </c>
      <c r="C1038" s="81"/>
      <c r="D1038" s="88" t="s">
        <v>24</v>
      </c>
      <c r="E1038" s="82" t="s">
        <v>25</v>
      </c>
      <c r="F1038" s="19">
        <v>1</v>
      </c>
      <c r="G1038" s="64">
        <f t="shared" si="248"/>
        <v>22.300319999999999</v>
      </c>
      <c r="H1038" s="24">
        <f t="shared" si="249"/>
        <v>1864.306752</v>
      </c>
      <c r="I1038" s="20">
        <v>18.583600000000001</v>
      </c>
      <c r="J1038" s="24">
        <f t="shared" si="250"/>
        <v>1553.58896</v>
      </c>
      <c r="K1038" s="20">
        <f t="shared" si="251"/>
        <v>17.035</v>
      </c>
      <c r="L1038" s="27">
        <f t="shared" si="252"/>
        <v>1424.126</v>
      </c>
      <c r="M1038" s="20">
        <v>15.4864</v>
      </c>
      <c r="N1038" s="9">
        <f t="shared" si="253"/>
        <v>1294.6630399999999</v>
      </c>
    </row>
    <row r="1039" spans="1:14" ht="12" customHeight="1" x14ac:dyDescent="0.2">
      <c r="A1039" s="82" t="s">
        <v>2920</v>
      </c>
      <c r="B1039" s="72" t="s">
        <v>2921</v>
      </c>
      <c r="C1039" s="81"/>
      <c r="D1039" s="88" t="s">
        <v>24</v>
      </c>
      <c r="E1039" s="82" t="s">
        <v>25</v>
      </c>
      <c r="F1039" s="19">
        <v>1</v>
      </c>
      <c r="G1039" s="64">
        <f t="shared" si="248"/>
        <v>25.580759999999998</v>
      </c>
      <c r="H1039" s="24">
        <f t="shared" si="249"/>
        <v>2138.5515359999995</v>
      </c>
      <c r="I1039" s="20">
        <v>21.317299999999999</v>
      </c>
      <c r="J1039" s="24">
        <f t="shared" si="250"/>
        <v>1782.1262799999997</v>
      </c>
      <c r="K1039" s="20">
        <f t="shared" si="251"/>
        <v>19.540849999999999</v>
      </c>
      <c r="L1039" s="27">
        <f t="shared" si="252"/>
        <v>1633.6150599999996</v>
      </c>
      <c r="M1039" s="20">
        <v>17.764399999999998</v>
      </c>
      <c r="N1039" s="9">
        <f t="shared" si="253"/>
        <v>1485.1038399999998</v>
      </c>
    </row>
    <row r="1040" spans="1:14" ht="12" customHeight="1" x14ac:dyDescent="0.2">
      <c r="A1040" s="82" t="s">
        <v>2922</v>
      </c>
      <c r="B1040" s="72" t="s">
        <v>2923</v>
      </c>
      <c r="C1040" s="81"/>
      <c r="D1040" s="88" t="s">
        <v>24</v>
      </c>
      <c r="E1040" s="82" t="s">
        <v>25</v>
      </c>
      <c r="F1040" s="19">
        <v>1</v>
      </c>
      <c r="G1040" s="64">
        <f t="shared" si="248"/>
        <v>25.580759999999998</v>
      </c>
      <c r="H1040" s="24">
        <f t="shared" si="249"/>
        <v>2138.5515359999995</v>
      </c>
      <c r="I1040" s="20">
        <v>21.317299999999999</v>
      </c>
      <c r="J1040" s="24">
        <f t="shared" si="250"/>
        <v>1782.1262799999997</v>
      </c>
      <c r="K1040" s="20">
        <f t="shared" si="251"/>
        <v>19.540849999999999</v>
      </c>
      <c r="L1040" s="27">
        <f t="shared" si="252"/>
        <v>1633.6150599999996</v>
      </c>
      <c r="M1040" s="20">
        <v>17.764399999999998</v>
      </c>
      <c r="N1040" s="9">
        <f t="shared" si="253"/>
        <v>1485.1038399999998</v>
      </c>
    </row>
    <row r="1041" spans="1:14" ht="12" customHeight="1" x14ac:dyDescent="0.2">
      <c r="A1041" s="82" t="s">
        <v>2924</v>
      </c>
      <c r="B1041" s="72" t="s">
        <v>2925</v>
      </c>
      <c r="C1041" s="81"/>
      <c r="D1041" s="88" t="s">
        <v>24</v>
      </c>
      <c r="E1041" s="82" t="s">
        <v>25</v>
      </c>
      <c r="F1041" s="19">
        <v>1</v>
      </c>
      <c r="G1041" s="64">
        <f t="shared" si="248"/>
        <v>28.215720000000001</v>
      </c>
      <c r="H1041" s="24">
        <f t="shared" si="249"/>
        <v>2358.8341919999998</v>
      </c>
      <c r="I1041" s="20">
        <v>23.513100000000001</v>
      </c>
      <c r="J1041" s="24">
        <f t="shared" si="250"/>
        <v>1965.69516</v>
      </c>
      <c r="K1041" s="20">
        <f t="shared" si="251"/>
        <v>21.553699999999999</v>
      </c>
      <c r="L1041" s="27">
        <f t="shared" si="252"/>
        <v>1801.88932</v>
      </c>
      <c r="M1041" s="20">
        <v>19.5943</v>
      </c>
      <c r="N1041" s="9">
        <f t="shared" si="253"/>
        <v>1638.08348</v>
      </c>
    </row>
    <row r="1042" spans="1:14" ht="12" customHeight="1" x14ac:dyDescent="0.2">
      <c r="A1042" s="82" t="s">
        <v>2926</v>
      </c>
      <c r="B1042" s="72" t="s">
        <v>2927</v>
      </c>
      <c r="C1042" s="81"/>
      <c r="D1042" s="88" t="s">
        <v>24</v>
      </c>
      <c r="E1042" s="82" t="s">
        <v>25</v>
      </c>
      <c r="F1042" s="19">
        <v>1</v>
      </c>
      <c r="G1042" s="64">
        <f t="shared" si="248"/>
        <v>28.215720000000001</v>
      </c>
      <c r="H1042" s="24">
        <f t="shared" si="249"/>
        <v>2358.8341919999998</v>
      </c>
      <c r="I1042" s="20">
        <v>23.513100000000001</v>
      </c>
      <c r="J1042" s="24">
        <f t="shared" si="250"/>
        <v>1965.69516</v>
      </c>
      <c r="K1042" s="20">
        <f t="shared" si="251"/>
        <v>21.553699999999999</v>
      </c>
      <c r="L1042" s="27">
        <f t="shared" si="252"/>
        <v>1801.88932</v>
      </c>
      <c r="M1042" s="20">
        <v>19.5943</v>
      </c>
      <c r="N1042" s="9">
        <f t="shared" si="253"/>
        <v>1638.08348</v>
      </c>
    </row>
    <row r="1043" spans="1:14" ht="12" customHeight="1" x14ac:dyDescent="0.2">
      <c r="A1043" s="82" t="s">
        <v>2928</v>
      </c>
      <c r="B1043" s="72" t="s">
        <v>2929</v>
      </c>
      <c r="C1043" s="81"/>
      <c r="D1043" s="88" t="s">
        <v>24</v>
      </c>
      <c r="E1043" s="82" t="s">
        <v>25</v>
      </c>
      <c r="F1043" s="19">
        <v>1</v>
      </c>
      <c r="G1043" s="64">
        <f t="shared" si="248"/>
        <v>31.769279999999998</v>
      </c>
      <c r="H1043" s="24">
        <f t="shared" si="249"/>
        <v>2655.9118079999994</v>
      </c>
      <c r="I1043" s="20">
        <v>26.474399999999999</v>
      </c>
      <c r="J1043" s="24">
        <f t="shared" si="250"/>
        <v>2213.2598399999997</v>
      </c>
      <c r="K1043" s="20">
        <f t="shared" si="251"/>
        <v>24.2682</v>
      </c>
      <c r="L1043" s="27">
        <f t="shared" si="252"/>
        <v>2028.82152</v>
      </c>
      <c r="M1043" s="20">
        <v>22.062000000000001</v>
      </c>
      <c r="N1043" s="9">
        <f t="shared" si="253"/>
        <v>1844.3832</v>
      </c>
    </row>
    <row r="1044" spans="1:14" ht="12" customHeight="1" x14ac:dyDescent="0.2">
      <c r="A1044" s="82" t="s">
        <v>2930</v>
      </c>
      <c r="B1044" s="72" t="s">
        <v>2931</v>
      </c>
      <c r="C1044" s="81"/>
      <c r="D1044" s="88" t="s">
        <v>24</v>
      </c>
      <c r="E1044" s="82" t="s">
        <v>25</v>
      </c>
      <c r="F1044" s="19">
        <v>1</v>
      </c>
      <c r="G1044" s="64">
        <f t="shared" si="248"/>
        <v>31.769279999999998</v>
      </c>
      <c r="H1044" s="24">
        <f t="shared" si="249"/>
        <v>2655.9118079999994</v>
      </c>
      <c r="I1044" s="20">
        <v>26.474399999999999</v>
      </c>
      <c r="J1044" s="24">
        <f t="shared" si="250"/>
        <v>2213.2598399999997</v>
      </c>
      <c r="K1044" s="20">
        <f t="shared" si="251"/>
        <v>24.2682</v>
      </c>
      <c r="L1044" s="27">
        <f t="shared" si="252"/>
        <v>2028.82152</v>
      </c>
      <c r="M1044" s="20">
        <v>22.062000000000001</v>
      </c>
      <c r="N1044" s="9">
        <f t="shared" si="253"/>
        <v>1844.3832</v>
      </c>
    </row>
    <row r="1045" spans="1:14" ht="12" customHeight="1" x14ac:dyDescent="0.2">
      <c r="A1045" s="82" t="s">
        <v>2932</v>
      </c>
      <c r="B1045" s="72" t="s">
        <v>2933</v>
      </c>
      <c r="C1045" s="81"/>
      <c r="D1045" s="88" t="s">
        <v>24</v>
      </c>
      <c r="E1045" s="82" t="s">
        <v>25</v>
      </c>
      <c r="F1045" s="19">
        <v>1</v>
      </c>
      <c r="G1045" s="64">
        <f t="shared" si="248"/>
        <v>19.95936</v>
      </c>
      <c r="H1045" s="24">
        <f t="shared" si="249"/>
        <v>1668.602496</v>
      </c>
      <c r="I1045" s="20">
        <v>16.6328</v>
      </c>
      <c r="J1045" s="24">
        <f t="shared" si="250"/>
        <v>1390.50208</v>
      </c>
      <c r="K1045" s="20">
        <f t="shared" si="251"/>
        <v>15.246749999999999</v>
      </c>
      <c r="L1045" s="27">
        <f t="shared" si="252"/>
        <v>1274.6282999999999</v>
      </c>
      <c r="M1045" s="20">
        <v>13.8607</v>
      </c>
      <c r="N1045" s="9">
        <f t="shared" si="253"/>
        <v>1158.75452</v>
      </c>
    </row>
    <row r="1046" spans="1:14" ht="12" customHeight="1" x14ac:dyDescent="0.2">
      <c r="A1046" s="82" t="s">
        <v>2934</v>
      </c>
      <c r="B1046" s="72" t="s">
        <v>2935</v>
      </c>
      <c r="C1046" s="81"/>
      <c r="D1046" s="88" t="s">
        <v>24</v>
      </c>
      <c r="E1046" s="82" t="s">
        <v>25</v>
      </c>
      <c r="F1046" s="19">
        <v>1</v>
      </c>
      <c r="G1046" s="64">
        <f t="shared" si="248"/>
        <v>19.95936</v>
      </c>
      <c r="H1046" s="24">
        <f t="shared" si="249"/>
        <v>1668.602496</v>
      </c>
      <c r="I1046" s="20">
        <v>16.6328</v>
      </c>
      <c r="J1046" s="24">
        <f t="shared" si="250"/>
        <v>1390.50208</v>
      </c>
      <c r="K1046" s="20">
        <f t="shared" si="251"/>
        <v>15.246749999999999</v>
      </c>
      <c r="L1046" s="27">
        <f t="shared" si="252"/>
        <v>1274.6282999999999</v>
      </c>
      <c r="M1046" s="20">
        <v>13.8607</v>
      </c>
      <c r="N1046" s="9">
        <f t="shared" si="253"/>
        <v>1158.75452</v>
      </c>
    </row>
    <row r="1047" spans="1:14" ht="12" customHeight="1" x14ac:dyDescent="0.2">
      <c r="A1047" s="82" t="s">
        <v>2936</v>
      </c>
      <c r="B1047" s="72" t="s">
        <v>2937</v>
      </c>
      <c r="C1047" s="81"/>
      <c r="D1047" s="88" t="s">
        <v>24</v>
      </c>
      <c r="E1047" s="82" t="s">
        <v>25</v>
      </c>
      <c r="F1047" s="19">
        <v>1</v>
      </c>
      <c r="G1047" s="64">
        <f t="shared" si="248"/>
        <v>19.95936</v>
      </c>
      <c r="H1047" s="24">
        <f t="shared" si="249"/>
        <v>1668.602496</v>
      </c>
      <c r="I1047" s="20">
        <v>16.6328</v>
      </c>
      <c r="J1047" s="24">
        <f t="shared" si="250"/>
        <v>1390.50208</v>
      </c>
      <c r="K1047" s="20">
        <f t="shared" si="251"/>
        <v>15.246749999999999</v>
      </c>
      <c r="L1047" s="27">
        <f t="shared" si="252"/>
        <v>1274.6282999999999</v>
      </c>
      <c r="M1047" s="20">
        <v>13.8607</v>
      </c>
      <c r="N1047" s="9">
        <f t="shared" si="253"/>
        <v>1158.75452</v>
      </c>
    </row>
    <row r="1048" spans="1:14" ht="12" customHeight="1" x14ac:dyDescent="0.2">
      <c r="A1048" s="82" t="s">
        <v>2938</v>
      </c>
      <c r="B1048" s="72" t="s">
        <v>2939</v>
      </c>
      <c r="C1048" s="81"/>
      <c r="D1048" s="88" t="s">
        <v>24</v>
      </c>
      <c r="E1048" s="82" t="s">
        <v>25</v>
      </c>
      <c r="F1048" s="19">
        <v>1</v>
      </c>
      <c r="G1048" s="64">
        <f t="shared" si="248"/>
        <v>19.95936</v>
      </c>
      <c r="H1048" s="24">
        <f t="shared" si="249"/>
        <v>1668.602496</v>
      </c>
      <c r="I1048" s="20">
        <v>16.6328</v>
      </c>
      <c r="J1048" s="24">
        <f t="shared" si="250"/>
        <v>1390.50208</v>
      </c>
      <c r="K1048" s="20">
        <f t="shared" si="251"/>
        <v>15.246749999999999</v>
      </c>
      <c r="L1048" s="27">
        <f t="shared" si="252"/>
        <v>1274.6282999999999</v>
      </c>
      <c r="M1048" s="20">
        <v>13.8607</v>
      </c>
      <c r="N1048" s="9">
        <f t="shared" si="253"/>
        <v>1158.75452</v>
      </c>
    </row>
    <row r="1049" spans="1:14" ht="12" customHeight="1" x14ac:dyDescent="0.2">
      <c r="A1049" s="82" t="s">
        <v>2940</v>
      </c>
      <c r="B1049" s="72" t="s">
        <v>2941</v>
      </c>
      <c r="C1049" s="81"/>
      <c r="D1049" s="88" t="s">
        <v>24</v>
      </c>
      <c r="E1049" s="82" t="s">
        <v>25</v>
      </c>
      <c r="F1049" s="19">
        <v>1</v>
      </c>
      <c r="G1049" s="64">
        <f t="shared" si="248"/>
        <v>23.272319999999997</v>
      </c>
      <c r="H1049" s="24">
        <f t="shared" si="249"/>
        <v>1945.5659519999999</v>
      </c>
      <c r="I1049" s="20">
        <v>19.393599999999999</v>
      </c>
      <c r="J1049" s="24">
        <f t="shared" si="250"/>
        <v>1621.3049599999999</v>
      </c>
      <c r="K1049" s="20">
        <f t="shared" si="251"/>
        <v>17.777450000000002</v>
      </c>
      <c r="L1049" s="27">
        <f t="shared" si="252"/>
        <v>1486.1948199999999</v>
      </c>
      <c r="M1049" s="20">
        <v>16.161300000000001</v>
      </c>
      <c r="N1049" s="9">
        <f t="shared" si="253"/>
        <v>1351.0846799999999</v>
      </c>
    </row>
    <row r="1050" spans="1:14" ht="12" customHeight="1" x14ac:dyDescent="0.2">
      <c r="A1050" s="82" t="s">
        <v>2942</v>
      </c>
      <c r="B1050" s="72" t="s">
        <v>2943</v>
      </c>
      <c r="C1050" s="81"/>
      <c r="D1050" s="88" t="s">
        <v>24</v>
      </c>
      <c r="E1050" s="82" t="s">
        <v>25</v>
      </c>
      <c r="F1050" s="19">
        <v>1</v>
      </c>
      <c r="G1050" s="64">
        <f t="shared" si="248"/>
        <v>23.272319999999997</v>
      </c>
      <c r="H1050" s="24">
        <f t="shared" si="249"/>
        <v>1945.5659519999999</v>
      </c>
      <c r="I1050" s="20">
        <v>19.393599999999999</v>
      </c>
      <c r="J1050" s="24">
        <f t="shared" si="250"/>
        <v>1621.3049599999999</v>
      </c>
      <c r="K1050" s="20">
        <f t="shared" si="251"/>
        <v>17.777450000000002</v>
      </c>
      <c r="L1050" s="27">
        <f t="shared" si="252"/>
        <v>1486.1948199999999</v>
      </c>
      <c r="M1050" s="20">
        <v>16.161300000000001</v>
      </c>
      <c r="N1050" s="9">
        <f t="shared" si="253"/>
        <v>1351.0846799999999</v>
      </c>
    </row>
    <row r="1051" spans="1:14" ht="12" customHeight="1" x14ac:dyDescent="0.2">
      <c r="A1051" s="82" t="s">
        <v>2944</v>
      </c>
      <c r="B1051" s="72" t="s">
        <v>2945</v>
      </c>
      <c r="C1051" s="81"/>
      <c r="D1051" s="88" t="s">
        <v>24</v>
      </c>
      <c r="E1051" s="82" t="s">
        <v>25</v>
      </c>
      <c r="F1051" s="19">
        <v>1</v>
      </c>
      <c r="G1051" s="64">
        <f t="shared" si="248"/>
        <v>26.713079999999998</v>
      </c>
      <c r="H1051" s="24">
        <f t="shared" si="249"/>
        <v>2233.2134879999999</v>
      </c>
      <c r="I1051" s="20">
        <v>22.260899999999999</v>
      </c>
      <c r="J1051" s="24">
        <f t="shared" si="250"/>
        <v>1861.0112399999998</v>
      </c>
      <c r="K1051" s="20">
        <f t="shared" si="251"/>
        <v>20.405799999999999</v>
      </c>
      <c r="L1051" s="27">
        <f t="shared" si="252"/>
        <v>1705.9248799999998</v>
      </c>
      <c r="M1051" s="20">
        <v>18.550699999999999</v>
      </c>
      <c r="N1051" s="9">
        <f t="shared" si="253"/>
        <v>1550.8385199999998</v>
      </c>
    </row>
    <row r="1052" spans="1:14" ht="12" customHeight="1" x14ac:dyDescent="0.2">
      <c r="A1052" s="82" t="s">
        <v>2946</v>
      </c>
      <c r="B1052" s="72" t="s">
        <v>2947</v>
      </c>
      <c r="C1052" s="81"/>
      <c r="D1052" s="88" t="s">
        <v>24</v>
      </c>
      <c r="E1052" s="82" t="s">
        <v>25</v>
      </c>
      <c r="F1052" s="19">
        <v>1</v>
      </c>
      <c r="G1052" s="64">
        <f t="shared" si="248"/>
        <v>26.713079999999998</v>
      </c>
      <c r="H1052" s="24">
        <f t="shared" si="249"/>
        <v>2233.2134879999999</v>
      </c>
      <c r="I1052" s="20">
        <v>22.260899999999999</v>
      </c>
      <c r="J1052" s="24">
        <f t="shared" si="250"/>
        <v>1861.0112399999998</v>
      </c>
      <c r="K1052" s="20">
        <f t="shared" si="251"/>
        <v>20.405799999999999</v>
      </c>
      <c r="L1052" s="27">
        <f t="shared" si="252"/>
        <v>1705.9248799999998</v>
      </c>
      <c r="M1052" s="20">
        <v>18.550699999999999</v>
      </c>
      <c r="N1052" s="9">
        <f t="shared" si="253"/>
        <v>1550.8385199999998</v>
      </c>
    </row>
    <row r="1053" spans="1:14" ht="12" customHeight="1" x14ac:dyDescent="0.2">
      <c r="A1053" s="82" t="s">
        <v>2948</v>
      </c>
      <c r="B1053" s="72" t="s">
        <v>2949</v>
      </c>
      <c r="C1053" s="81"/>
      <c r="D1053" s="88" t="s">
        <v>24</v>
      </c>
      <c r="E1053" s="82" t="s">
        <v>25</v>
      </c>
      <c r="F1053" s="19">
        <v>1</v>
      </c>
      <c r="G1053" s="64">
        <f t="shared" si="248"/>
        <v>29.592479999999998</v>
      </c>
      <c r="H1053" s="24">
        <f t="shared" si="249"/>
        <v>2473.9313279999997</v>
      </c>
      <c r="I1053" s="20">
        <v>24.660399999999999</v>
      </c>
      <c r="J1053" s="24">
        <f t="shared" si="250"/>
        <v>2061.6094399999997</v>
      </c>
      <c r="K1053" s="20">
        <f t="shared" si="251"/>
        <v>22.605350000000001</v>
      </c>
      <c r="L1053" s="27">
        <f t="shared" si="252"/>
        <v>1889.8072599999998</v>
      </c>
      <c r="M1053" s="20">
        <v>20.5503</v>
      </c>
      <c r="N1053" s="9">
        <f t="shared" si="253"/>
        <v>1718.0050799999999</v>
      </c>
    </row>
    <row r="1054" spans="1:14" ht="12" customHeight="1" x14ac:dyDescent="0.2">
      <c r="A1054" s="82" t="s">
        <v>2950</v>
      </c>
      <c r="B1054" s="72" t="s">
        <v>2951</v>
      </c>
      <c r="C1054" s="81"/>
      <c r="D1054" s="88" t="s">
        <v>24</v>
      </c>
      <c r="E1054" s="82" t="s">
        <v>25</v>
      </c>
      <c r="F1054" s="19">
        <v>1</v>
      </c>
      <c r="G1054" s="64">
        <f t="shared" si="248"/>
        <v>29.592479999999998</v>
      </c>
      <c r="H1054" s="24">
        <f t="shared" si="249"/>
        <v>2473.9313279999997</v>
      </c>
      <c r="I1054" s="20">
        <v>24.660399999999999</v>
      </c>
      <c r="J1054" s="24">
        <f t="shared" si="250"/>
        <v>2061.6094399999997</v>
      </c>
      <c r="K1054" s="20">
        <f t="shared" si="251"/>
        <v>22.605350000000001</v>
      </c>
      <c r="L1054" s="27">
        <f t="shared" si="252"/>
        <v>1889.8072599999998</v>
      </c>
      <c r="M1054" s="20">
        <v>20.5503</v>
      </c>
      <c r="N1054" s="9">
        <f t="shared" si="253"/>
        <v>1718.0050799999999</v>
      </c>
    </row>
    <row r="1055" spans="1:14" ht="12" customHeight="1" x14ac:dyDescent="0.2">
      <c r="A1055" s="82" t="s">
        <v>2952</v>
      </c>
      <c r="B1055" s="72" t="s">
        <v>2953</v>
      </c>
      <c r="C1055" s="81"/>
      <c r="D1055" s="88" t="s">
        <v>24</v>
      </c>
      <c r="E1055" s="82" t="s">
        <v>25</v>
      </c>
      <c r="F1055" s="19">
        <v>1</v>
      </c>
      <c r="G1055" s="64">
        <f t="shared" si="248"/>
        <v>33.426719999999996</v>
      </c>
      <c r="H1055" s="24">
        <f t="shared" si="249"/>
        <v>2794.4737919999993</v>
      </c>
      <c r="I1055" s="20">
        <v>27.855599999999999</v>
      </c>
      <c r="J1055" s="24">
        <f t="shared" si="250"/>
        <v>2328.7281599999997</v>
      </c>
      <c r="K1055" s="20">
        <f t="shared" si="251"/>
        <v>25.534300000000002</v>
      </c>
      <c r="L1055" s="27">
        <f t="shared" si="252"/>
        <v>2134.6674800000001</v>
      </c>
      <c r="M1055" s="20">
        <v>23.213000000000001</v>
      </c>
      <c r="N1055" s="9">
        <f t="shared" si="253"/>
        <v>1940.6068</v>
      </c>
    </row>
    <row r="1056" spans="1:14" ht="12" customHeight="1" x14ac:dyDescent="0.2">
      <c r="A1056" s="82" t="s">
        <v>2954</v>
      </c>
      <c r="B1056" s="72" t="s">
        <v>2955</v>
      </c>
      <c r="C1056" s="81"/>
      <c r="D1056" s="88" t="s">
        <v>24</v>
      </c>
      <c r="E1056" s="82" t="s">
        <v>25</v>
      </c>
      <c r="F1056" s="19">
        <v>1</v>
      </c>
      <c r="G1056" s="64">
        <f t="shared" si="248"/>
        <v>33.426719999999996</v>
      </c>
      <c r="H1056" s="24">
        <f t="shared" si="249"/>
        <v>2794.4737919999993</v>
      </c>
      <c r="I1056" s="20">
        <v>27.855599999999999</v>
      </c>
      <c r="J1056" s="24">
        <f t="shared" si="250"/>
        <v>2328.7281599999997</v>
      </c>
      <c r="K1056" s="20">
        <f t="shared" si="251"/>
        <v>25.534300000000002</v>
      </c>
      <c r="L1056" s="27">
        <f t="shared" si="252"/>
        <v>2134.6674800000001</v>
      </c>
      <c r="M1056" s="20">
        <v>23.213000000000001</v>
      </c>
      <c r="N1056" s="9">
        <f t="shared" si="253"/>
        <v>1940.6068</v>
      </c>
    </row>
    <row r="1057" spans="1:14" ht="12" customHeight="1" x14ac:dyDescent="0.2">
      <c r="A1057" s="82" t="s">
        <v>2956</v>
      </c>
      <c r="B1057" s="72" t="s">
        <v>2957</v>
      </c>
      <c r="C1057" s="81"/>
      <c r="D1057" s="88" t="s">
        <v>24</v>
      </c>
      <c r="E1057" s="82" t="s">
        <v>25</v>
      </c>
      <c r="F1057" s="19">
        <v>1</v>
      </c>
      <c r="G1057" s="64">
        <f t="shared" ref="G1057:G1088" si="254">I1057*1.2</f>
        <v>21.98724</v>
      </c>
      <c r="H1057" s="24">
        <f t="shared" ref="H1057:H1088" si="255">J1057*1.2</f>
        <v>1838.1332640000001</v>
      </c>
      <c r="I1057" s="20">
        <v>18.322700000000001</v>
      </c>
      <c r="J1057" s="24">
        <f t="shared" ref="J1057:J1088" si="256">I1057*$E$3</f>
        <v>1531.77772</v>
      </c>
      <c r="K1057" s="20">
        <f t="shared" ref="K1057:K1088" si="257">(I1057+M1057)/2</f>
        <v>16.7958</v>
      </c>
      <c r="L1057" s="27">
        <f t="shared" ref="L1057:L1088" si="258">(J1057+N1057)/2</f>
        <v>1404.12888</v>
      </c>
      <c r="M1057" s="20">
        <v>15.2689</v>
      </c>
      <c r="N1057" s="9">
        <f t="shared" ref="N1057:N1088" si="259">M1057*$E$3</f>
        <v>1276.4800399999999</v>
      </c>
    </row>
    <row r="1058" spans="1:14" ht="12" customHeight="1" x14ac:dyDescent="0.2">
      <c r="A1058" s="82" t="s">
        <v>2958</v>
      </c>
      <c r="B1058" s="72" t="s">
        <v>2959</v>
      </c>
      <c r="C1058" s="81"/>
      <c r="D1058" s="88" t="s">
        <v>24</v>
      </c>
      <c r="E1058" s="82" t="s">
        <v>25</v>
      </c>
      <c r="F1058" s="19">
        <v>1</v>
      </c>
      <c r="G1058" s="64">
        <f t="shared" si="254"/>
        <v>19.95936</v>
      </c>
      <c r="H1058" s="24">
        <f t="shared" si="255"/>
        <v>1668.602496</v>
      </c>
      <c r="I1058" s="20">
        <v>16.6328</v>
      </c>
      <c r="J1058" s="24">
        <f t="shared" si="256"/>
        <v>1390.50208</v>
      </c>
      <c r="K1058" s="20">
        <f t="shared" si="257"/>
        <v>15.246749999999999</v>
      </c>
      <c r="L1058" s="27">
        <f t="shared" si="258"/>
        <v>1274.6282999999999</v>
      </c>
      <c r="M1058" s="20">
        <v>13.8607</v>
      </c>
      <c r="N1058" s="9">
        <f t="shared" si="259"/>
        <v>1158.75452</v>
      </c>
    </row>
    <row r="1059" spans="1:14" ht="12" customHeight="1" x14ac:dyDescent="0.2">
      <c r="A1059" s="82" t="s">
        <v>2960</v>
      </c>
      <c r="B1059" s="72" t="s">
        <v>2961</v>
      </c>
      <c r="C1059" s="81"/>
      <c r="D1059" s="88" t="s">
        <v>24</v>
      </c>
      <c r="E1059" s="82" t="s">
        <v>25</v>
      </c>
      <c r="F1059" s="19">
        <v>1</v>
      </c>
      <c r="G1059" s="64">
        <f t="shared" si="254"/>
        <v>21.987480000000001</v>
      </c>
      <c r="H1059" s="24">
        <f t="shared" si="255"/>
        <v>1838.1533279999999</v>
      </c>
      <c r="I1059" s="20">
        <v>18.322900000000001</v>
      </c>
      <c r="J1059" s="24">
        <f t="shared" si="256"/>
        <v>1531.7944399999999</v>
      </c>
      <c r="K1059" s="20">
        <f t="shared" si="257"/>
        <v>16.795999999999999</v>
      </c>
      <c r="L1059" s="27">
        <f t="shared" si="258"/>
        <v>1404.1455999999998</v>
      </c>
      <c r="M1059" s="20">
        <v>15.2691</v>
      </c>
      <c r="N1059" s="9">
        <f t="shared" si="259"/>
        <v>1276.49676</v>
      </c>
    </row>
    <row r="1060" spans="1:14" ht="12" customHeight="1" x14ac:dyDescent="0.2">
      <c r="A1060" s="82" t="s">
        <v>2962</v>
      </c>
      <c r="B1060" s="72" t="s">
        <v>2963</v>
      </c>
      <c r="C1060" s="81"/>
      <c r="D1060" s="88" t="s">
        <v>24</v>
      </c>
      <c r="E1060" s="82" t="s">
        <v>25</v>
      </c>
      <c r="F1060" s="19">
        <v>1</v>
      </c>
      <c r="G1060" s="64">
        <f t="shared" si="254"/>
        <v>21.987480000000001</v>
      </c>
      <c r="H1060" s="24">
        <f t="shared" si="255"/>
        <v>1838.1533279999999</v>
      </c>
      <c r="I1060" s="20">
        <v>18.322900000000001</v>
      </c>
      <c r="J1060" s="24">
        <f t="shared" si="256"/>
        <v>1531.7944399999999</v>
      </c>
      <c r="K1060" s="20">
        <f t="shared" si="257"/>
        <v>16.795999999999999</v>
      </c>
      <c r="L1060" s="27">
        <f t="shared" si="258"/>
        <v>1404.1455999999998</v>
      </c>
      <c r="M1060" s="20">
        <v>15.2691</v>
      </c>
      <c r="N1060" s="9">
        <f t="shared" si="259"/>
        <v>1276.49676</v>
      </c>
    </row>
    <row r="1061" spans="1:14" ht="12" customHeight="1" x14ac:dyDescent="0.2">
      <c r="A1061" s="82" t="s">
        <v>2964</v>
      </c>
      <c r="B1061" s="72" t="s">
        <v>2965</v>
      </c>
      <c r="C1061" s="81"/>
      <c r="D1061" s="88" t="s">
        <v>24</v>
      </c>
      <c r="E1061" s="82" t="s">
        <v>25</v>
      </c>
      <c r="F1061" s="19">
        <v>1</v>
      </c>
      <c r="G1061" s="64">
        <f t="shared" si="254"/>
        <v>24.379799999999999</v>
      </c>
      <c r="H1061" s="24">
        <f t="shared" si="255"/>
        <v>2038.1512799999998</v>
      </c>
      <c r="I1061" s="20">
        <v>20.316500000000001</v>
      </c>
      <c r="J1061" s="24">
        <f t="shared" si="256"/>
        <v>1698.4594</v>
      </c>
      <c r="K1061" s="20">
        <f t="shared" si="257"/>
        <v>18.623449999999998</v>
      </c>
      <c r="L1061" s="27">
        <f t="shared" si="258"/>
        <v>1556.9204199999999</v>
      </c>
      <c r="M1061" s="20">
        <v>16.930399999999999</v>
      </c>
      <c r="N1061" s="9">
        <f t="shared" si="259"/>
        <v>1415.3814399999999</v>
      </c>
    </row>
    <row r="1062" spans="1:14" ht="12" customHeight="1" x14ac:dyDescent="0.2">
      <c r="A1062" s="82" t="s">
        <v>2966</v>
      </c>
      <c r="B1062" s="72" t="s">
        <v>2967</v>
      </c>
      <c r="C1062" s="81"/>
      <c r="D1062" s="88" t="s">
        <v>24</v>
      </c>
      <c r="E1062" s="82" t="s">
        <v>25</v>
      </c>
      <c r="F1062" s="19">
        <v>1</v>
      </c>
      <c r="G1062" s="64">
        <f t="shared" si="254"/>
        <v>24.379799999999999</v>
      </c>
      <c r="H1062" s="24">
        <f t="shared" si="255"/>
        <v>2038.1512799999998</v>
      </c>
      <c r="I1062" s="20">
        <v>20.316500000000001</v>
      </c>
      <c r="J1062" s="24">
        <f t="shared" si="256"/>
        <v>1698.4594</v>
      </c>
      <c r="K1062" s="20">
        <f t="shared" si="257"/>
        <v>18.623449999999998</v>
      </c>
      <c r="L1062" s="27">
        <f t="shared" si="258"/>
        <v>1556.9204199999999</v>
      </c>
      <c r="M1062" s="20">
        <v>16.930399999999999</v>
      </c>
      <c r="N1062" s="9">
        <f t="shared" si="259"/>
        <v>1415.3814399999999</v>
      </c>
    </row>
    <row r="1063" spans="1:14" ht="12" customHeight="1" x14ac:dyDescent="0.2">
      <c r="A1063" s="82" t="s">
        <v>2968</v>
      </c>
      <c r="B1063" s="72" t="s">
        <v>2969</v>
      </c>
      <c r="C1063" s="81"/>
      <c r="D1063" s="88" t="s">
        <v>24</v>
      </c>
      <c r="E1063" s="82" t="s">
        <v>25</v>
      </c>
      <c r="F1063" s="19">
        <v>1</v>
      </c>
      <c r="G1063" s="64">
        <f t="shared" si="254"/>
        <v>28.773359999999997</v>
      </c>
      <c r="H1063" s="24">
        <f t="shared" si="255"/>
        <v>2405.4528959999993</v>
      </c>
      <c r="I1063" s="20">
        <v>23.977799999999998</v>
      </c>
      <c r="J1063" s="24">
        <f t="shared" si="256"/>
        <v>2004.5440799999997</v>
      </c>
      <c r="K1063" s="20">
        <f t="shared" si="257"/>
        <v>21.979649999999999</v>
      </c>
      <c r="L1063" s="27">
        <f t="shared" si="258"/>
        <v>1837.4987399999998</v>
      </c>
      <c r="M1063" s="20">
        <v>19.9815</v>
      </c>
      <c r="N1063" s="9">
        <f t="shared" si="259"/>
        <v>1670.4533999999999</v>
      </c>
    </row>
    <row r="1064" spans="1:14" ht="12" customHeight="1" x14ac:dyDescent="0.2">
      <c r="A1064" s="82" t="s">
        <v>2970</v>
      </c>
      <c r="B1064" s="72" t="s">
        <v>2971</v>
      </c>
      <c r="C1064" s="81"/>
      <c r="D1064" s="88" t="s">
        <v>24</v>
      </c>
      <c r="E1064" s="82" t="s">
        <v>25</v>
      </c>
      <c r="F1064" s="19">
        <v>1</v>
      </c>
      <c r="G1064" s="64">
        <f t="shared" si="254"/>
        <v>28.773359999999997</v>
      </c>
      <c r="H1064" s="24">
        <f t="shared" si="255"/>
        <v>2405.4528959999993</v>
      </c>
      <c r="I1064" s="20">
        <v>23.977799999999998</v>
      </c>
      <c r="J1064" s="24">
        <f t="shared" si="256"/>
        <v>2004.5440799999997</v>
      </c>
      <c r="K1064" s="20">
        <f t="shared" si="257"/>
        <v>21.979649999999999</v>
      </c>
      <c r="L1064" s="27">
        <f t="shared" si="258"/>
        <v>1837.4987399999998</v>
      </c>
      <c r="M1064" s="20">
        <v>19.9815</v>
      </c>
      <c r="N1064" s="9">
        <f t="shared" si="259"/>
        <v>1670.4533999999999</v>
      </c>
    </row>
    <row r="1065" spans="1:14" ht="12" customHeight="1" x14ac:dyDescent="0.2">
      <c r="A1065" s="82" t="s">
        <v>2972</v>
      </c>
      <c r="B1065" s="72" t="s">
        <v>2973</v>
      </c>
      <c r="C1065" s="81"/>
      <c r="D1065" s="88" t="s">
        <v>24</v>
      </c>
      <c r="E1065" s="82" t="s">
        <v>25</v>
      </c>
      <c r="F1065" s="19">
        <v>1</v>
      </c>
      <c r="G1065" s="64">
        <f t="shared" si="254"/>
        <v>31.116239999999998</v>
      </c>
      <c r="H1065" s="24">
        <f t="shared" si="255"/>
        <v>2601.3176639999997</v>
      </c>
      <c r="I1065" s="20">
        <v>25.930199999999999</v>
      </c>
      <c r="J1065" s="24">
        <f t="shared" si="256"/>
        <v>2167.7647199999997</v>
      </c>
      <c r="K1065" s="20">
        <f t="shared" si="257"/>
        <v>23.769349999999999</v>
      </c>
      <c r="L1065" s="27">
        <f t="shared" si="258"/>
        <v>1987.1176599999999</v>
      </c>
      <c r="M1065" s="20">
        <v>21.608499999999999</v>
      </c>
      <c r="N1065" s="9">
        <f t="shared" si="259"/>
        <v>1806.4705999999999</v>
      </c>
    </row>
    <row r="1066" spans="1:14" ht="12" customHeight="1" x14ac:dyDescent="0.2">
      <c r="A1066" s="82" t="s">
        <v>2974</v>
      </c>
      <c r="B1066" s="72" t="s">
        <v>2975</v>
      </c>
      <c r="C1066" s="81"/>
      <c r="D1066" s="88" t="s">
        <v>24</v>
      </c>
      <c r="E1066" s="82" t="s">
        <v>25</v>
      </c>
      <c r="F1066" s="19">
        <v>1</v>
      </c>
      <c r="G1066" s="64">
        <f t="shared" si="254"/>
        <v>31.116239999999998</v>
      </c>
      <c r="H1066" s="24">
        <f t="shared" si="255"/>
        <v>2601.3176639999997</v>
      </c>
      <c r="I1066" s="20">
        <v>25.930199999999999</v>
      </c>
      <c r="J1066" s="24">
        <f t="shared" si="256"/>
        <v>2167.7647199999997</v>
      </c>
      <c r="K1066" s="20">
        <f t="shared" si="257"/>
        <v>23.769349999999999</v>
      </c>
      <c r="L1066" s="27">
        <f t="shared" si="258"/>
        <v>1987.1176599999999</v>
      </c>
      <c r="M1066" s="20">
        <v>21.608499999999999</v>
      </c>
      <c r="N1066" s="9">
        <f t="shared" si="259"/>
        <v>1806.4705999999999</v>
      </c>
    </row>
    <row r="1067" spans="1:14" ht="12" customHeight="1" x14ac:dyDescent="0.2">
      <c r="A1067" s="82" t="s">
        <v>2976</v>
      </c>
      <c r="B1067" s="72" t="s">
        <v>2977</v>
      </c>
      <c r="C1067" s="81"/>
      <c r="D1067" s="88" t="s">
        <v>24</v>
      </c>
      <c r="E1067" s="82" t="s">
        <v>25</v>
      </c>
      <c r="F1067" s="19">
        <v>1</v>
      </c>
      <c r="G1067" s="64">
        <f t="shared" si="254"/>
        <v>34.963799999999999</v>
      </c>
      <c r="H1067" s="24">
        <f t="shared" si="255"/>
        <v>2922.9736800000001</v>
      </c>
      <c r="I1067" s="20">
        <v>29.136500000000002</v>
      </c>
      <c r="J1067" s="24">
        <f t="shared" si="256"/>
        <v>2435.8114</v>
      </c>
      <c r="K1067" s="20">
        <f t="shared" si="257"/>
        <v>26.708449999999999</v>
      </c>
      <c r="L1067" s="27">
        <f t="shared" si="258"/>
        <v>2232.8264199999999</v>
      </c>
      <c r="M1067" s="20">
        <v>24.2804</v>
      </c>
      <c r="N1067" s="9">
        <f t="shared" si="259"/>
        <v>2029.8414399999999</v>
      </c>
    </row>
    <row r="1068" spans="1:14" ht="12" customHeight="1" x14ac:dyDescent="0.2">
      <c r="A1068" s="82" t="s">
        <v>2978</v>
      </c>
      <c r="B1068" s="72" t="s">
        <v>2979</v>
      </c>
      <c r="C1068" s="81"/>
      <c r="D1068" s="88" t="s">
        <v>24</v>
      </c>
      <c r="E1068" s="82" t="s">
        <v>25</v>
      </c>
      <c r="F1068" s="19">
        <v>1</v>
      </c>
      <c r="G1068" s="64">
        <f t="shared" si="254"/>
        <v>34.963799999999999</v>
      </c>
      <c r="H1068" s="24">
        <f t="shared" si="255"/>
        <v>2922.9736800000001</v>
      </c>
      <c r="I1068" s="20">
        <v>29.136500000000002</v>
      </c>
      <c r="J1068" s="24">
        <f t="shared" si="256"/>
        <v>2435.8114</v>
      </c>
      <c r="K1068" s="20">
        <f t="shared" si="257"/>
        <v>26.708449999999999</v>
      </c>
      <c r="L1068" s="27">
        <f t="shared" si="258"/>
        <v>2232.8264199999999</v>
      </c>
      <c r="M1068" s="20">
        <v>24.2804</v>
      </c>
      <c r="N1068" s="9">
        <f t="shared" si="259"/>
        <v>2029.8414399999999</v>
      </c>
    </row>
    <row r="1069" spans="1:14" ht="12" customHeight="1" x14ac:dyDescent="0.2">
      <c r="A1069" s="82" t="s">
        <v>2980</v>
      </c>
      <c r="B1069" s="72" t="s">
        <v>2981</v>
      </c>
      <c r="C1069" s="81"/>
      <c r="D1069" s="88" t="s">
        <v>24</v>
      </c>
      <c r="E1069" s="82" t="s">
        <v>25</v>
      </c>
      <c r="F1069" s="19">
        <v>1</v>
      </c>
      <c r="G1069" s="64">
        <f t="shared" si="254"/>
        <v>22.52664</v>
      </c>
      <c r="H1069" s="24">
        <f t="shared" si="255"/>
        <v>1883.2271039999998</v>
      </c>
      <c r="I1069" s="20">
        <v>18.772200000000002</v>
      </c>
      <c r="J1069" s="24">
        <f t="shared" si="256"/>
        <v>1569.35592</v>
      </c>
      <c r="K1069" s="20">
        <f t="shared" si="257"/>
        <v>17.207850000000001</v>
      </c>
      <c r="L1069" s="27">
        <f t="shared" si="258"/>
        <v>1438.5762599999998</v>
      </c>
      <c r="M1069" s="20">
        <v>15.6435</v>
      </c>
      <c r="N1069" s="9">
        <f t="shared" si="259"/>
        <v>1307.7965999999999</v>
      </c>
    </row>
    <row r="1070" spans="1:14" ht="12" customHeight="1" x14ac:dyDescent="0.2">
      <c r="A1070" s="82" t="s">
        <v>2982</v>
      </c>
      <c r="B1070" s="72" t="s">
        <v>2983</v>
      </c>
      <c r="C1070" s="81"/>
      <c r="D1070" s="88" t="s">
        <v>24</v>
      </c>
      <c r="E1070" s="82" t="s">
        <v>25</v>
      </c>
      <c r="F1070" s="19">
        <v>1</v>
      </c>
      <c r="G1070" s="64">
        <f t="shared" si="254"/>
        <v>22.52664</v>
      </c>
      <c r="H1070" s="24">
        <f t="shared" si="255"/>
        <v>1883.2271039999998</v>
      </c>
      <c r="I1070" s="20">
        <v>18.772200000000002</v>
      </c>
      <c r="J1070" s="24">
        <f t="shared" si="256"/>
        <v>1569.35592</v>
      </c>
      <c r="K1070" s="20">
        <f t="shared" si="257"/>
        <v>17.207850000000001</v>
      </c>
      <c r="L1070" s="27">
        <f t="shared" si="258"/>
        <v>1438.5762599999998</v>
      </c>
      <c r="M1070" s="20">
        <v>15.6435</v>
      </c>
      <c r="N1070" s="9">
        <f t="shared" si="259"/>
        <v>1307.7965999999999</v>
      </c>
    </row>
    <row r="1071" spans="1:14" ht="12" customHeight="1" x14ac:dyDescent="0.2">
      <c r="A1071" s="82" t="s">
        <v>2984</v>
      </c>
      <c r="B1071" s="72" t="s">
        <v>2985</v>
      </c>
      <c r="C1071" s="81"/>
      <c r="D1071" s="88" t="s">
        <v>24</v>
      </c>
      <c r="E1071" s="82" t="s">
        <v>25</v>
      </c>
      <c r="F1071" s="19">
        <v>1</v>
      </c>
      <c r="G1071" s="64">
        <f t="shared" si="254"/>
        <v>22.525919999999999</v>
      </c>
      <c r="H1071" s="24">
        <f t="shared" si="255"/>
        <v>1883.1669119999997</v>
      </c>
      <c r="I1071" s="20">
        <v>18.771599999999999</v>
      </c>
      <c r="J1071" s="24">
        <f t="shared" si="256"/>
        <v>1569.3057599999997</v>
      </c>
      <c r="K1071" s="20">
        <f t="shared" si="257"/>
        <v>17.207249999999998</v>
      </c>
      <c r="L1071" s="27">
        <f t="shared" si="258"/>
        <v>1438.5260999999998</v>
      </c>
      <c r="M1071" s="20">
        <v>15.642899999999999</v>
      </c>
      <c r="N1071" s="9">
        <f t="shared" si="259"/>
        <v>1307.7464399999999</v>
      </c>
    </row>
    <row r="1072" spans="1:14" ht="12" customHeight="1" x14ac:dyDescent="0.2">
      <c r="A1072" s="82" t="s">
        <v>2986</v>
      </c>
      <c r="B1072" s="72" t="s">
        <v>2987</v>
      </c>
      <c r="C1072" s="81"/>
      <c r="D1072" s="88" t="s">
        <v>24</v>
      </c>
      <c r="E1072" s="82" t="s">
        <v>25</v>
      </c>
      <c r="F1072" s="19">
        <v>1</v>
      </c>
      <c r="G1072" s="64">
        <f t="shared" si="254"/>
        <v>22.525919999999999</v>
      </c>
      <c r="H1072" s="24">
        <f t="shared" si="255"/>
        <v>1883.1669119999997</v>
      </c>
      <c r="I1072" s="20">
        <v>18.771599999999999</v>
      </c>
      <c r="J1072" s="24">
        <f t="shared" si="256"/>
        <v>1569.3057599999997</v>
      </c>
      <c r="K1072" s="20">
        <f t="shared" si="257"/>
        <v>17.207249999999998</v>
      </c>
      <c r="L1072" s="27">
        <f t="shared" si="258"/>
        <v>1438.5260999999998</v>
      </c>
      <c r="M1072" s="20">
        <v>15.642899999999999</v>
      </c>
      <c r="N1072" s="9">
        <f t="shared" si="259"/>
        <v>1307.7464399999999</v>
      </c>
    </row>
    <row r="1073" spans="1:14" ht="12" customHeight="1" x14ac:dyDescent="0.2">
      <c r="A1073" s="82" t="s">
        <v>2988</v>
      </c>
      <c r="B1073" s="72" t="s">
        <v>2989</v>
      </c>
      <c r="C1073" s="81"/>
      <c r="D1073" s="88" t="s">
        <v>24</v>
      </c>
      <c r="E1073" s="82" t="s">
        <v>25</v>
      </c>
      <c r="F1073" s="19">
        <v>1</v>
      </c>
      <c r="G1073" s="64">
        <f t="shared" si="254"/>
        <v>24.821759999999998</v>
      </c>
      <c r="H1073" s="24">
        <f t="shared" si="255"/>
        <v>2075.0991359999998</v>
      </c>
      <c r="I1073" s="20">
        <v>20.684799999999999</v>
      </c>
      <c r="J1073" s="24">
        <f t="shared" si="256"/>
        <v>1729.2492799999998</v>
      </c>
      <c r="K1073" s="20">
        <f t="shared" si="257"/>
        <v>18.961100000000002</v>
      </c>
      <c r="L1073" s="27">
        <f t="shared" si="258"/>
        <v>1585.1479599999998</v>
      </c>
      <c r="M1073" s="20">
        <v>17.237400000000001</v>
      </c>
      <c r="N1073" s="9">
        <f t="shared" si="259"/>
        <v>1441.04664</v>
      </c>
    </row>
    <row r="1074" spans="1:14" ht="12" customHeight="1" x14ac:dyDescent="0.2">
      <c r="A1074" s="82" t="s">
        <v>2990</v>
      </c>
      <c r="B1074" s="72" t="s">
        <v>2991</v>
      </c>
      <c r="C1074" s="81"/>
      <c r="D1074" s="88" t="s">
        <v>24</v>
      </c>
      <c r="E1074" s="82" t="s">
        <v>25</v>
      </c>
      <c r="F1074" s="19">
        <v>1</v>
      </c>
      <c r="G1074" s="64">
        <f t="shared" si="254"/>
        <v>24.821759999999998</v>
      </c>
      <c r="H1074" s="24">
        <f t="shared" si="255"/>
        <v>2075.0991359999998</v>
      </c>
      <c r="I1074" s="20">
        <v>20.684799999999999</v>
      </c>
      <c r="J1074" s="24">
        <f t="shared" si="256"/>
        <v>1729.2492799999998</v>
      </c>
      <c r="K1074" s="20">
        <f t="shared" si="257"/>
        <v>18.961100000000002</v>
      </c>
      <c r="L1074" s="27">
        <f t="shared" si="258"/>
        <v>1585.1479599999998</v>
      </c>
      <c r="M1074" s="20">
        <v>17.237400000000001</v>
      </c>
      <c r="N1074" s="9">
        <f t="shared" si="259"/>
        <v>1441.04664</v>
      </c>
    </row>
    <row r="1075" spans="1:14" ht="12" customHeight="1" x14ac:dyDescent="0.2">
      <c r="A1075" s="82" t="s">
        <v>2992</v>
      </c>
      <c r="B1075" s="72" t="s">
        <v>2993</v>
      </c>
      <c r="C1075" s="81"/>
      <c r="D1075" s="88" t="s">
        <v>24</v>
      </c>
      <c r="E1075" s="82" t="s">
        <v>25</v>
      </c>
      <c r="F1075" s="19">
        <v>1</v>
      </c>
      <c r="G1075" s="64">
        <f t="shared" si="254"/>
        <v>29.194320000000001</v>
      </c>
      <c r="H1075" s="24">
        <f t="shared" si="255"/>
        <v>2440.6451520000001</v>
      </c>
      <c r="I1075" s="20">
        <v>24.328600000000002</v>
      </c>
      <c r="J1075" s="24">
        <f t="shared" si="256"/>
        <v>2033.87096</v>
      </c>
      <c r="K1075" s="20">
        <f t="shared" si="257"/>
        <v>22.301250000000003</v>
      </c>
      <c r="L1075" s="27">
        <f t="shared" si="258"/>
        <v>1864.3845000000001</v>
      </c>
      <c r="M1075" s="20">
        <v>20.273900000000001</v>
      </c>
      <c r="N1075" s="9">
        <f t="shared" si="259"/>
        <v>1694.89804</v>
      </c>
    </row>
    <row r="1076" spans="1:14" ht="12" customHeight="1" x14ac:dyDescent="0.2">
      <c r="A1076" s="82" t="s">
        <v>2994</v>
      </c>
      <c r="B1076" s="72" t="s">
        <v>2995</v>
      </c>
      <c r="C1076" s="81"/>
      <c r="D1076" s="88" t="s">
        <v>24</v>
      </c>
      <c r="E1076" s="82" t="s">
        <v>25</v>
      </c>
      <c r="F1076" s="19">
        <v>1</v>
      </c>
      <c r="G1076" s="64">
        <f t="shared" si="254"/>
        <v>29.194320000000001</v>
      </c>
      <c r="H1076" s="24">
        <f t="shared" si="255"/>
        <v>2440.6451520000001</v>
      </c>
      <c r="I1076" s="20">
        <v>24.328600000000002</v>
      </c>
      <c r="J1076" s="24">
        <f t="shared" si="256"/>
        <v>2033.87096</v>
      </c>
      <c r="K1076" s="20">
        <f t="shared" si="257"/>
        <v>22.301250000000003</v>
      </c>
      <c r="L1076" s="27">
        <f t="shared" si="258"/>
        <v>1864.3845000000001</v>
      </c>
      <c r="M1076" s="20">
        <v>20.273900000000001</v>
      </c>
      <c r="N1076" s="9">
        <f t="shared" si="259"/>
        <v>1694.89804</v>
      </c>
    </row>
    <row r="1077" spans="1:14" ht="12" customHeight="1" x14ac:dyDescent="0.2">
      <c r="A1077" s="82" t="s">
        <v>2996</v>
      </c>
      <c r="B1077" s="72" t="s">
        <v>2997</v>
      </c>
      <c r="C1077" s="81"/>
      <c r="D1077" s="88" t="s">
        <v>24</v>
      </c>
      <c r="E1077" s="82" t="s">
        <v>25</v>
      </c>
      <c r="F1077" s="19">
        <v>1</v>
      </c>
      <c r="G1077" s="64">
        <f t="shared" si="254"/>
        <v>31.527719999999999</v>
      </c>
      <c r="H1077" s="24">
        <f t="shared" si="255"/>
        <v>2635.7173919999996</v>
      </c>
      <c r="I1077" s="20">
        <v>26.273099999999999</v>
      </c>
      <c r="J1077" s="24">
        <f t="shared" si="256"/>
        <v>2196.4311599999996</v>
      </c>
      <c r="K1077" s="20">
        <f t="shared" si="257"/>
        <v>24.0837</v>
      </c>
      <c r="L1077" s="27">
        <f t="shared" si="258"/>
        <v>2013.3973199999998</v>
      </c>
      <c r="M1077" s="20">
        <v>21.894300000000001</v>
      </c>
      <c r="N1077" s="9">
        <f t="shared" si="259"/>
        <v>1830.36348</v>
      </c>
    </row>
    <row r="1078" spans="1:14" ht="12" customHeight="1" x14ac:dyDescent="0.2">
      <c r="A1078" s="82" t="s">
        <v>2998</v>
      </c>
      <c r="B1078" s="72" t="s">
        <v>2999</v>
      </c>
      <c r="C1078" s="81"/>
      <c r="D1078" s="88" t="s">
        <v>24</v>
      </c>
      <c r="E1078" s="82" t="s">
        <v>25</v>
      </c>
      <c r="F1078" s="19">
        <v>1</v>
      </c>
      <c r="G1078" s="64">
        <f t="shared" si="254"/>
        <v>31.527719999999999</v>
      </c>
      <c r="H1078" s="24">
        <f t="shared" si="255"/>
        <v>2635.7173919999996</v>
      </c>
      <c r="I1078" s="20">
        <v>26.273099999999999</v>
      </c>
      <c r="J1078" s="24">
        <f t="shared" si="256"/>
        <v>2196.4311599999996</v>
      </c>
      <c r="K1078" s="20">
        <f t="shared" si="257"/>
        <v>24.0837</v>
      </c>
      <c r="L1078" s="27">
        <f t="shared" si="258"/>
        <v>2013.3973199999998</v>
      </c>
      <c r="M1078" s="20">
        <v>21.894300000000001</v>
      </c>
      <c r="N1078" s="9">
        <f t="shared" si="259"/>
        <v>1830.36348</v>
      </c>
    </row>
    <row r="1079" spans="1:14" ht="12" customHeight="1" x14ac:dyDescent="0.2">
      <c r="A1079" s="82" t="s">
        <v>3000</v>
      </c>
      <c r="B1079" s="72" t="s">
        <v>3001</v>
      </c>
      <c r="C1079" s="81"/>
      <c r="D1079" s="88" t="s">
        <v>24</v>
      </c>
      <c r="E1079" s="82" t="s">
        <v>25</v>
      </c>
      <c r="F1079" s="19">
        <v>1</v>
      </c>
      <c r="G1079" s="64">
        <f t="shared" si="254"/>
        <v>35.52516</v>
      </c>
      <c r="H1079" s="24">
        <f t="shared" si="255"/>
        <v>2969.9033759999993</v>
      </c>
      <c r="I1079" s="20">
        <v>29.604299999999999</v>
      </c>
      <c r="J1079" s="24">
        <f t="shared" si="256"/>
        <v>2474.9194799999996</v>
      </c>
      <c r="K1079" s="20">
        <f t="shared" si="257"/>
        <v>27.137250000000002</v>
      </c>
      <c r="L1079" s="27">
        <f t="shared" si="258"/>
        <v>2268.6740999999997</v>
      </c>
      <c r="M1079" s="20">
        <v>24.670200000000001</v>
      </c>
      <c r="N1079" s="9">
        <f t="shared" si="259"/>
        <v>2062.4287199999999</v>
      </c>
    </row>
    <row r="1080" spans="1:14" ht="12" customHeight="1" x14ac:dyDescent="0.2">
      <c r="A1080" s="82" t="s">
        <v>3002</v>
      </c>
      <c r="B1080" s="72" t="s">
        <v>3003</v>
      </c>
      <c r="C1080" s="81"/>
      <c r="D1080" s="88" t="s">
        <v>24</v>
      </c>
      <c r="E1080" s="82" t="s">
        <v>25</v>
      </c>
      <c r="F1080" s="19">
        <v>1</v>
      </c>
      <c r="G1080" s="64">
        <f t="shared" si="254"/>
        <v>35.52516</v>
      </c>
      <c r="H1080" s="24">
        <f t="shared" si="255"/>
        <v>2969.9033759999993</v>
      </c>
      <c r="I1080" s="20">
        <v>29.604299999999999</v>
      </c>
      <c r="J1080" s="24">
        <f t="shared" si="256"/>
        <v>2474.9194799999996</v>
      </c>
      <c r="K1080" s="20">
        <f t="shared" si="257"/>
        <v>27.137250000000002</v>
      </c>
      <c r="L1080" s="27">
        <f t="shared" si="258"/>
        <v>2268.6740999999997</v>
      </c>
      <c r="M1080" s="20">
        <v>24.670200000000001</v>
      </c>
      <c r="N1080" s="9">
        <f t="shared" si="259"/>
        <v>2062.4287199999999</v>
      </c>
    </row>
    <row r="1081" spans="1:14" ht="12" customHeight="1" x14ac:dyDescent="0.2">
      <c r="A1081" s="82" t="s">
        <v>3004</v>
      </c>
      <c r="B1081" s="72" t="s">
        <v>3005</v>
      </c>
      <c r="C1081" s="81"/>
      <c r="D1081" s="88" t="s">
        <v>24</v>
      </c>
      <c r="E1081" s="82" t="s">
        <v>25</v>
      </c>
      <c r="F1081" s="19">
        <v>1</v>
      </c>
      <c r="G1081" s="64">
        <f t="shared" si="254"/>
        <v>2.52528</v>
      </c>
      <c r="H1081" s="24">
        <f t="shared" si="255"/>
        <v>211.11340799999999</v>
      </c>
      <c r="I1081" s="20">
        <v>2.1044</v>
      </c>
      <c r="J1081" s="24">
        <f t="shared" si="256"/>
        <v>175.92784</v>
      </c>
      <c r="K1081" s="20">
        <f t="shared" si="257"/>
        <v>1.9290500000000002</v>
      </c>
      <c r="L1081" s="27">
        <f t="shared" si="258"/>
        <v>161.26857999999999</v>
      </c>
      <c r="M1081" s="20">
        <v>1.7537</v>
      </c>
      <c r="N1081" s="9">
        <f t="shared" si="259"/>
        <v>146.60932</v>
      </c>
    </row>
    <row r="1082" spans="1:14" ht="12" customHeight="1" x14ac:dyDescent="0.2">
      <c r="A1082" s="82" t="s">
        <v>3006</v>
      </c>
      <c r="B1082" s="72" t="s">
        <v>3007</v>
      </c>
      <c r="C1082" s="81"/>
      <c r="D1082" s="88" t="s">
        <v>24</v>
      </c>
      <c r="E1082" s="82" t="s">
        <v>25</v>
      </c>
      <c r="F1082" s="19">
        <v>1</v>
      </c>
      <c r="G1082" s="64">
        <f t="shared" si="254"/>
        <v>2.52528</v>
      </c>
      <c r="H1082" s="24">
        <f t="shared" si="255"/>
        <v>211.11340799999999</v>
      </c>
      <c r="I1082" s="20">
        <v>2.1044</v>
      </c>
      <c r="J1082" s="24">
        <f t="shared" si="256"/>
        <v>175.92784</v>
      </c>
      <c r="K1082" s="20">
        <f t="shared" si="257"/>
        <v>1.9290500000000002</v>
      </c>
      <c r="L1082" s="27">
        <f t="shared" si="258"/>
        <v>161.26857999999999</v>
      </c>
      <c r="M1082" s="20">
        <v>1.7537</v>
      </c>
      <c r="N1082" s="9">
        <f t="shared" si="259"/>
        <v>146.60932</v>
      </c>
    </row>
    <row r="1083" spans="1:14" ht="12" customHeight="1" x14ac:dyDescent="0.2">
      <c r="A1083" s="82" t="s">
        <v>3008</v>
      </c>
      <c r="B1083" s="72" t="s">
        <v>3009</v>
      </c>
      <c r="C1083" s="81"/>
      <c r="D1083" s="88" t="s">
        <v>24</v>
      </c>
      <c r="E1083" s="82" t="s">
        <v>25</v>
      </c>
      <c r="F1083" s="19">
        <v>1</v>
      </c>
      <c r="G1083" s="64">
        <f t="shared" si="254"/>
        <v>2.7198000000000002</v>
      </c>
      <c r="H1083" s="24">
        <f t="shared" si="255"/>
        <v>227.37528</v>
      </c>
      <c r="I1083" s="20">
        <v>2.2665000000000002</v>
      </c>
      <c r="J1083" s="24">
        <f t="shared" si="256"/>
        <v>189.4794</v>
      </c>
      <c r="K1083" s="20">
        <f t="shared" si="257"/>
        <v>2.0776000000000003</v>
      </c>
      <c r="L1083" s="27">
        <f t="shared" si="258"/>
        <v>173.68736000000001</v>
      </c>
      <c r="M1083" s="20">
        <v>1.8887</v>
      </c>
      <c r="N1083" s="9">
        <f t="shared" si="259"/>
        <v>157.89532</v>
      </c>
    </row>
    <row r="1084" spans="1:14" ht="12" customHeight="1" x14ac:dyDescent="0.2">
      <c r="A1084" s="82" t="s">
        <v>3010</v>
      </c>
      <c r="B1084" s="72" t="s">
        <v>3011</v>
      </c>
      <c r="C1084" s="81"/>
      <c r="D1084" s="88" t="s">
        <v>24</v>
      </c>
      <c r="E1084" s="82" t="s">
        <v>25</v>
      </c>
      <c r="F1084" s="19">
        <v>1</v>
      </c>
      <c r="G1084" s="64">
        <f t="shared" si="254"/>
        <v>2.7198000000000002</v>
      </c>
      <c r="H1084" s="24">
        <f t="shared" si="255"/>
        <v>227.37528</v>
      </c>
      <c r="I1084" s="20">
        <v>2.2665000000000002</v>
      </c>
      <c r="J1084" s="24">
        <f t="shared" si="256"/>
        <v>189.4794</v>
      </c>
      <c r="K1084" s="20">
        <f t="shared" si="257"/>
        <v>2.0776000000000003</v>
      </c>
      <c r="L1084" s="27">
        <f t="shared" si="258"/>
        <v>173.68736000000001</v>
      </c>
      <c r="M1084" s="20">
        <v>1.8887</v>
      </c>
      <c r="N1084" s="9">
        <f t="shared" si="259"/>
        <v>157.89532</v>
      </c>
    </row>
    <row r="1085" spans="1:14" ht="12" customHeight="1" x14ac:dyDescent="0.2">
      <c r="A1085" s="82" t="s">
        <v>3012</v>
      </c>
      <c r="B1085" s="72" t="s">
        <v>3013</v>
      </c>
      <c r="C1085" s="81"/>
      <c r="D1085" s="88" t="s">
        <v>24</v>
      </c>
      <c r="E1085" s="82" t="s">
        <v>25</v>
      </c>
      <c r="F1085" s="19">
        <v>1</v>
      </c>
      <c r="G1085" s="64">
        <f t="shared" si="254"/>
        <v>2.9291999999999998</v>
      </c>
      <c r="H1085" s="24">
        <f t="shared" si="255"/>
        <v>244.88111999999995</v>
      </c>
      <c r="I1085" s="20">
        <v>2.4409999999999998</v>
      </c>
      <c r="J1085" s="24">
        <f t="shared" si="256"/>
        <v>204.06759999999997</v>
      </c>
      <c r="K1085" s="20">
        <f t="shared" si="257"/>
        <v>2.2375499999999997</v>
      </c>
      <c r="L1085" s="27">
        <f t="shared" si="258"/>
        <v>187.05917999999997</v>
      </c>
      <c r="M1085" s="20">
        <v>2.0341</v>
      </c>
      <c r="N1085" s="9">
        <f t="shared" si="259"/>
        <v>170.05076</v>
      </c>
    </row>
    <row r="1086" spans="1:14" ht="12" customHeight="1" x14ac:dyDescent="0.2">
      <c r="A1086" s="82" t="s">
        <v>3014</v>
      </c>
      <c r="B1086" s="72" t="s">
        <v>3015</v>
      </c>
      <c r="C1086" s="81"/>
      <c r="D1086" s="88" t="s">
        <v>24</v>
      </c>
      <c r="E1086" s="82" t="s">
        <v>25</v>
      </c>
      <c r="F1086" s="19">
        <v>1</v>
      </c>
      <c r="G1086" s="64">
        <f t="shared" si="254"/>
        <v>2.9291999999999998</v>
      </c>
      <c r="H1086" s="24">
        <f t="shared" si="255"/>
        <v>244.88111999999995</v>
      </c>
      <c r="I1086" s="20">
        <v>2.4409999999999998</v>
      </c>
      <c r="J1086" s="24">
        <f t="shared" si="256"/>
        <v>204.06759999999997</v>
      </c>
      <c r="K1086" s="20">
        <f t="shared" si="257"/>
        <v>2.2375499999999997</v>
      </c>
      <c r="L1086" s="27">
        <f t="shared" si="258"/>
        <v>187.05917999999997</v>
      </c>
      <c r="M1086" s="20">
        <v>2.0341</v>
      </c>
      <c r="N1086" s="9">
        <f t="shared" si="259"/>
        <v>170.05076</v>
      </c>
    </row>
    <row r="1087" spans="1:14" ht="12" customHeight="1" x14ac:dyDescent="0.2">
      <c r="A1087" s="82" t="s">
        <v>3016</v>
      </c>
      <c r="B1087" s="72" t="s">
        <v>3017</v>
      </c>
      <c r="C1087" s="81"/>
      <c r="D1087" s="88" t="s">
        <v>24</v>
      </c>
      <c r="E1087" s="82" t="s">
        <v>25</v>
      </c>
      <c r="F1087" s="19">
        <v>1</v>
      </c>
      <c r="G1087" s="64">
        <f t="shared" si="254"/>
        <v>3.25956</v>
      </c>
      <c r="H1087" s="24">
        <f t="shared" si="255"/>
        <v>272.49921599999999</v>
      </c>
      <c r="I1087" s="20">
        <v>2.7162999999999999</v>
      </c>
      <c r="J1087" s="24">
        <f t="shared" si="256"/>
        <v>227.08267999999998</v>
      </c>
      <c r="K1087" s="20">
        <f t="shared" si="257"/>
        <v>2.4899</v>
      </c>
      <c r="L1087" s="27">
        <f t="shared" si="258"/>
        <v>208.15564000000001</v>
      </c>
      <c r="M1087" s="20">
        <v>2.2635000000000001</v>
      </c>
      <c r="N1087" s="9">
        <f t="shared" si="259"/>
        <v>189.2286</v>
      </c>
    </row>
    <row r="1088" spans="1:14" ht="12" customHeight="1" x14ac:dyDescent="0.2">
      <c r="A1088" s="82" t="s">
        <v>3018</v>
      </c>
      <c r="B1088" s="72" t="s">
        <v>3019</v>
      </c>
      <c r="C1088" s="81"/>
      <c r="D1088" s="88" t="s">
        <v>24</v>
      </c>
      <c r="E1088" s="82" t="s">
        <v>25</v>
      </c>
      <c r="F1088" s="19">
        <v>1</v>
      </c>
      <c r="G1088" s="64">
        <f t="shared" si="254"/>
        <v>3.25956</v>
      </c>
      <c r="H1088" s="24">
        <f t="shared" si="255"/>
        <v>272.49921599999999</v>
      </c>
      <c r="I1088" s="20">
        <v>2.7162999999999999</v>
      </c>
      <c r="J1088" s="24">
        <f t="shared" si="256"/>
        <v>227.08267999999998</v>
      </c>
      <c r="K1088" s="20">
        <f t="shared" si="257"/>
        <v>2.4899</v>
      </c>
      <c r="L1088" s="27">
        <f t="shared" si="258"/>
        <v>208.15564000000001</v>
      </c>
      <c r="M1088" s="20">
        <v>2.2635000000000001</v>
      </c>
      <c r="N1088" s="9">
        <f t="shared" si="259"/>
        <v>189.2286</v>
      </c>
    </row>
    <row r="1089" spans="1:14" ht="12" customHeight="1" x14ac:dyDescent="0.2">
      <c r="A1089" s="82" t="s">
        <v>3020</v>
      </c>
      <c r="B1089" s="72" t="s">
        <v>3021</v>
      </c>
      <c r="C1089" s="81"/>
      <c r="D1089" s="88" t="s">
        <v>24</v>
      </c>
      <c r="E1089" s="82" t="s">
        <v>25</v>
      </c>
      <c r="F1089" s="19">
        <v>1</v>
      </c>
      <c r="G1089" s="64">
        <f t="shared" ref="G1089:G1116" si="260">I1089*1.2</f>
        <v>3.3291600000000003</v>
      </c>
      <c r="H1089" s="24">
        <f t="shared" ref="H1089:H1116" si="261">J1089*1.2</f>
        <v>278.31777599999998</v>
      </c>
      <c r="I1089" s="20">
        <v>2.7743000000000002</v>
      </c>
      <c r="J1089" s="24">
        <f t="shared" ref="J1089:J1120" si="262">I1089*$E$3</f>
        <v>231.93147999999999</v>
      </c>
      <c r="K1089" s="20">
        <f t="shared" ref="K1089:K1116" si="263">(I1089+M1089)/2</f>
        <v>2.5430999999999999</v>
      </c>
      <c r="L1089" s="27">
        <f t="shared" ref="L1089:L1116" si="264">(J1089+N1089)/2</f>
        <v>212.60316</v>
      </c>
      <c r="M1089" s="20">
        <v>2.3119000000000001</v>
      </c>
      <c r="N1089" s="9">
        <f t="shared" ref="N1089:N1120" si="265">M1089*$E$3</f>
        <v>193.27483999999998</v>
      </c>
    </row>
    <row r="1090" spans="1:14" ht="12" customHeight="1" x14ac:dyDescent="0.2">
      <c r="A1090" s="82" t="s">
        <v>3022</v>
      </c>
      <c r="B1090" s="72" t="s">
        <v>3023</v>
      </c>
      <c r="C1090" s="81"/>
      <c r="D1090" s="88" t="s">
        <v>24</v>
      </c>
      <c r="E1090" s="82" t="s">
        <v>25</v>
      </c>
      <c r="F1090" s="19">
        <v>1</v>
      </c>
      <c r="G1090" s="64">
        <f t="shared" si="260"/>
        <v>3.3291600000000003</v>
      </c>
      <c r="H1090" s="24">
        <f t="shared" si="261"/>
        <v>278.31777599999998</v>
      </c>
      <c r="I1090" s="20">
        <v>2.7743000000000002</v>
      </c>
      <c r="J1090" s="24">
        <f t="shared" si="262"/>
        <v>231.93147999999999</v>
      </c>
      <c r="K1090" s="20">
        <f t="shared" si="263"/>
        <v>2.5430999999999999</v>
      </c>
      <c r="L1090" s="27">
        <f t="shared" si="264"/>
        <v>212.60316</v>
      </c>
      <c r="M1090" s="20">
        <v>2.3119000000000001</v>
      </c>
      <c r="N1090" s="9">
        <f t="shared" si="265"/>
        <v>193.27483999999998</v>
      </c>
    </row>
    <row r="1091" spans="1:14" ht="12" customHeight="1" x14ac:dyDescent="0.2">
      <c r="A1091" s="82" t="s">
        <v>3024</v>
      </c>
      <c r="B1091" s="72" t="s">
        <v>3025</v>
      </c>
      <c r="C1091" s="81"/>
      <c r="D1091" s="71" t="s">
        <v>126</v>
      </c>
      <c r="E1091" s="82" t="s">
        <v>25</v>
      </c>
      <c r="F1091" s="19">
        <v>1</v>
      </c>
      <c r="G1091" s="64">
        <f t="shared" si="260"/>
        <v>0</v>
      </c>
      <c r="H1091" s="24">
        <f t="shared" si="261"/>
        <v>0</v>
      </c>
      <c r="I1091" s="20">
        <v>0</v>
      </c>
      <c r="J1091" s="24">
        <f t="shared" si="262"/>
        <v>0</v>
      </c>
      <c r="K1091" s="20">
        <f t="shared" si="263"/>
        <v>0</v>
      </c>
      <c r="L1091" s="27">
        <f t="shared" si="264"/>
        <v>0</v>
      </c>
      <c r="M1091" s="20">
        <v>0</v>
      </c>
      <c r="N1091" s="9">
        <f t="shared" si="265"/>
        <v>0</v>
      </c>
    </row>
    <row r="1092" spans="1:14" ht="12" customHeight="1" x14ac:dyDescent="0.2">
      <c r="A1092" s="82" t="s">
        <v>3026</v>
      </c>
      <c r="B1092" s="72" t="s">
        <v>3027</v>
      </c>
      <c r="C1092" s="81"/>
      <c r="D1092" s="71" t="s">
        <v>126</v>
      </c>
      <c r="E1092" s="82" t="s">
        <v>25</v>
      </c>
      <c r="F1092" s="19">
        <v>1</v>
      </c>
      <c r="G1092" s="64">
        <f t="shared" si="260"/>
        <v>0</v>
      </c>
      <c r="H1092" s="24">
        <f t="shared" si="261"/>
        <v>0</v>
      </c>
      <c r="I1092" s="20">
        <v>0</v>
      </c>
      <c r="J1092" s="24">
        <f t="shared" si="262"/>
        <v>0</v>
      </c>
      <c r="K1092" s="20">
        <f t="shared" si="263"/>
        <v>0</v>
      </c>
      <c r="L1092" s="27">
        <f t="shared" si="264"/>
        <v>0</v>
      </c>
      <c r="M1092" s="20">
        <v>0</v>
      </c>
      <c r="N1092" s="9">
        <f t="shared" si="265"/>
        <v>0</v>
      </c>
    </row>
    <row r="1093" spans="1:14" ht="12" customHeight="1" x14ac:dyDescent="0.2">
      <c r="A1093" s="82" t="s">
        <v>3028</v>
      </c>
      <c r="B1093" s="72" t="s">
        <v>3029</v>
      </c>
      <c r="C1093" s="81"/>
      <c r="D1093" s="71" t="s">
        <v>41</v>
      </c>
      <c r="E1093" s="82" t="s">
        <v>25</v>
      </c>
      <c r="F1093" s="19">
        <v>1</v>
      </c>
      <c r="G1093" s="64">
        <f t="shared" si="260"/>
        <v>0</v>
      </c>
      <c r="H1093" s="24">
        <f t="shared" si="261"/>
        <v>0</v>
      </c>
      <c r="I1093" s="20">
        <v>0</v>
      </c>
      <c r="J1093" s="24">
        <f t="shared" si="262"/>
        <v>0</v>
      </c>
      <c r="K1093" s="20">
        <f t="shared" si="263"/>
        <v>0</v>
      </c>
      <c r="L1093" s="27">
        <f t="shared" si="264"/>
        <v>0</v>
      </c>
      <c r="M1093" s="20">
        <v>0</v>
      </c>
      <c r="N1093" s="9">
        <f t="shared" si="265"/>
        <v>0</v>
      </c>
    </row>
    <row r="1094" spans="1:14" ht="12" customHeight="1" x14ac:dyDescent="0.2">
      <c r="A1094" s="82" t="s">
        <v>3030</v>
      </c>
      <c r="B1094" s="72" t="s">
        <v>3031</v>
      </c>
      <c r="C1094" s="81"/>
      <c r="D1094" s="71" t="s">
        <v>41</v>
      </c>
      <c r="E1094" s="82" t="s">
        <v>25</v>
      </c>
      <c r="F1094" s="19">
        <v>1</v>
      </c>
      <c r="G1094" s="64">
        <f t="shared" si="260"/>
        <v>0</v>
      </c>
      <c r="H1094" s="24">
        <f t="shared" si="261"/>
        <v>0</v>
      </c>
      <c r="I1094" s="20">
        <v>0</v>
      </c>
      <c r="J1094" s="24">
        <f t="shared" si="262"/>
        <v>0</v>
      </c>
      <c r="K1094" s="20">
        <f t="shared" si="263"/>
        <v>0</v>
      </c>
      <c r="L1094" s="27">
        <f t="shared" si="264"/>
        <v>0</v>
      </c>
      <c r="M1094" s="20">
        <v>0</v>
      </c>
      <c r="N1094" s="9">
        <f t="shared" si="265"/>
        <v>0</v>
      </c>
    </row>
    <row r="1095" spans="1:14" ht="12" customHeight="1" x14ac:dyDescent="0.2">
      <c r="A1095" s="82" t="s">
        <v>3032</v>
      </c>
      <c r="B1095" s="72" t="s">
        <v>3033</v>
      </c>
      <c r="C1095" s="81"/>
      <c r="D1095" s="71" t="s">
        <v>41</v>
      </c>
      <c r="E1095" s="82" t="s">
        <v>25</v>
      </c>
      <c r="F1095" s="19">
        <v>1</v>
      </c>
      <c r="G1095" s="64">
        <f t="shared" si="260"/>
        <v>0</v>
      </c>
      <c r="H1095" s="24">
        <f t="shared" si="261"/>
        <v>0</v>
      </c>
      <c r="I1095" s="20">
        <v>0</v>
      </c>
      <c r="J1095" s="24">
        <f t="shared" si="262"/>
        <v>0</v>
      </c>
      <c r="K1095" s="20">
        <f t="shared" si="263"/>
        <v>0</v>
      </c>
      <c r="L1095" s="27">
        <f t="shared" si="264"/>
        <v>0</v>
      </c>
      <c r="M1095" s="20">
        <v>0</v>
      </c>
      <c r="N1095" s="9">
        <f t="shared" si="265"/>
        <v>0</v>
      </c>
    </row>
    <row r="1096" spans="1:14" ht="12" customHeight="1" x14ac:dyDescent="0.2">
      <c r="A1096" s="82" t="s">
        <v>3034</v>
      </c>
      <c r="B1096" s="72" t="s">
        <v>3035</v>
      </c>
      <c r="C1096" s="81"/>
      <c r="D1096" s="71" t="s">
        <v>41</v>
      </c>
      <c r="E1096" s="82" t="s">
        <v>25</v>
      </c>
      <c r="F1096" s="19">
        <v>1</v>
      </c>
      <c r="G1096" s="64">
        <f t="shared" si="260"/>
        <v>0</v>
      </c>
      <c r="H1096" s="24">
        <f t="shared" si="261"/>
        <v>0</v>
      </c>
      <c r="I1096" s="20">
        <v>0</v>
      </c>
      <c r="J1096" s="24">
        <f t="shared" si="262"/>
        <v>0</v>
      </c>
      <c r="K1096" s="20">
        <f t="shared" si="263"/>
        <v>0</v>
      </c>
      <c r="L1096" s="27">
        <f t="shared" si="264"/>
        <v>0</v>
      </c>
      <c r="M1096" s="20">
        <v>0</v>
      </c>
      <c r="N1096" s="9">
        <f t="shared" si="265"/>
        <v>0</v>
      </c>
    </row>
    <row r="1097" spans="1:14" ht="12" customHeight="1" x14ac:dyDescent="0.2">
      <c r="A1097" s="82" t="s">
        <v>3036</v>
      </c>
      <c r="B1097" s="72" t="s">
        <v>3037</v>
      </c>
      <c r="C1097" s="81"/>
      <c r="D1097" s="88" t="s">
        <v>24</v>
      </c>
      <c r="E1097" s="82" t="s">
        <v>25</v>
      </c>
      <c r="F1097" s="19">
        <v>1</v>
      </c>
      <c r="G1097" s="64">
        <f t="shared" si="260"/>
        <v>1.0498799999999999</v>
      </c>
      <c r="H1097" s="24">
        <f t="shared" si="261"/>
        <v>87.769967999999992</v>
      </c>
      <c r="I1097" s="20">
        <v>0.87490000000000001</v>
      </c>
      <c r="J1097" s="24">
        <f t="shared" si="262"/>
        <v>73.141639999999995</v>
      </c>
      <c r="K1097" s="20">
        <f t="shared" si="263"/>
        <v>0.80194999999999994</v>
      </c>
      <c r="L1097" s="27">
        <f t="shared" si="264"/>
        <v>67.043019999999999</v>
      </c>
      <c r="M1097" s="20">
        <v>0.72899999999999998</v>
      </c>
      <c r="N1097" s="9">
        <f t="shared" si="265"/>
        <v>60.944399999999995</v>
      </c>
    </row>
    <row r="1098" spans="1:14" ht="12" customHeight="1" x14ac:dyDescent="0.2">
      <c r="A1098" s="82" t="s">
        <v>3038</v>
      </c>
      <c r="B1098" s="72" t="s">
        <v>3039</v>
      </c>
      <c r="C1098" s="81"/>
      <c r="D1098" s="88" t="s">
        <v>24</v>
      </c>
      <c r="E1098" s="82" t="s">
        <v>25</v>
      </c>
      <c r="F1098" s="19">
        <v>1</v>
      </c>
      <c r="G1098" s="64">
        <f t="shared" si="260"/>
        <v>1.0498799999999999</v>
      </c>
      <c r="H1098" s="24">
        <f t="shared" si="261"/>
        <v>87.769967999999992</v>
      </c>
      <c r="I1098" s="20">
        <v>0.87490000000000001</v>
      </c>
      <c r="J1098" s="24">
        <f t="shared" si="262"/>
        <v>73.141639999999995</v>
      </c>
      <c r="K1098" s="20">
        <f t="shared" si="263"/>
        <v>0.80194999999999994</v>
      </c>
      <c r="L1098" s="27">
        <f t="shared" si="264"/>
        <v>67.043019999999999</v>
      </c>
      <c r="M1098" s="20">
        <v>0.72899999999999998</v>
      </c>
      <c r="N1098" s="9">
        <f t="shared" si="265"/>
        <v>60.944399999999995</v>
      </c>
    </row>
    <row r="1099" spans="1:14" ht="12" customHeight="1" x14ac:dyDescent="0.2">
      <c r="A1099" s="82" t="s">
        <v>3040</v>
      </c>
      <c r="B1099" s="72" t="s">
        <v>3041</v>
      </c>
      <c r="C1099" s="81"/>
      <c r="D1099" s="71" t="s">
        <v>126</v>
      </c>
      <c r="E1099" s="82" t="s">
        <v>25</v>
      </c>
      <c r="F1099" s="19">
        <v>1</v>
      </c>
      <c r="G1099" s="64">
        <f t="shared" si="260"/>
        <v>0</v>
      </c>
      <c r="H1099" s="24">
        <f t="shared" si="261"/>
        <v>0</v>
      </c>
      <c r="I1099" s="20">
        <v>0</v>
      </c>
      <c r="J1099" s="24">
        <f t="shared" si="262"/>
        <v>0</v>
      </c>
      <c r="K1099" s="20">
        <f t="shared" si="263"/>
        <v>0</v>
      </c>
      <c r="L1099" s="27">
        <f t="shared" si="264"/>
        <v>0</v>
      </c>
      <c r="M1099" s="20">
        <v>0</v>
      </c>
      <c r="N1099" s="9">
        <f t="shared" si="265"/>
        <v>0</v>
      </c>
    </row>
    <row r="1100" spans="1:14" ht="12" customHeight="1" x14ac:dyDescent="0.2">
      <c r="A1100" s="82" t="s">
        <v>3042</v>
      </c>
      <c r="B1100" s="72" t="s">
        <v>3043</v>
      </c>
      <c r="C1100" s="81"/>
      <c r="D1100" s="71" t="s">
        <v>126</v>
      </c>
      <c r="E1100" s="82" t="s">
        <v>25</v>
      </c>
      <c r="F1100" s="19">
        <v>1</v>
      </c>
      <c r="G1100" s="64">
        <f t="shared" si="260"/>
        <v>0</v>
      </c>
      <c r="H1100" s="24">
        <f t="shared" si="261"/>
        <v>0</v>
      </c>
      <c r="I1100" s="20">
        <v>0</v>
      </c>
      <c r="J1100" s="24">
        <f t="shared" si="262"/>
        <v>0</v>
      </c>
      <c r="K1100" s="20">
        <f t="shared" si="263"/>
        <v>0</v>
      </c>
      <c r="L1100" s="27">
        <f t="shared" si="264"/>
        <v>0</v>
      </c>
      <c r="M1100" s="20">
        <v>0</v>
      </c>
      <c r="N1100" s="9">
        <f t="shared" si="265"/>
        <v>0</v>
      </c>
    </row>
    <row r="1101" spans="1:14" ht="12" customHeight="1" x14ac:dyDescent="0.2">
      <c r="A1101" s="82" t="s">
        <v>3044</v>
      </c>
      <c r="B1101" s="72" t="s">
        <v>3045</v>
      </c>
      <c r="C1101" s="81"/>
      <c r="D1101" s="71" t="s">
        <v>126</v>
      </c>
      <c r="E1101" s="82" t="s">
        <v>25</v>
      </c>
      <c r="F1101" s="19">
        <v>1</v>
      </c>
      <c r="G1101" s="64">
        <f t="shared" si="260"/>
        <v>0</v>
      </c>
      <c r="H1101" s="24">
        <f t="shared" si="261"/>
        <v>0</v>
      </c>
      <c r="I1101" s="20">
        <v>0</v>
      </c>
      <c r="J1101" s="24">
        <f t="shared" si="262"/>
        <v>0</v>
      </c>
      <c r="K1101" s="20">
        <f t="shared" si="263"/>
        <v>0</v>
      </c>
      <c r="L1101" s="27">
        <f t="shared" si="264"/>
        <v>0</v>
      </c>
      <c r="M1101" s="20">
        <v>0</v>
      </c>
      <c r="N1101" s="9">
        <f t="shared" si="265"/>
        <v>0</v>
      </c>
    </row>
    <row r="1102" spans="1:14" ht="12" customHeight="1" x14ac:dyDescent="0.2">
      <c r="A1102" s="82" t="s">
        <v>3046</v>
      </c>
      <c r="B1102" s="72" t="s">
        <v>3047</v>
      </c>
      <c r="C1102" s="81"/>
      <c r="D1102" s="71" t="s">
        <v>126</v>
      </c>
      <c r="E1102" s="82" t="s">
        <v>25</v>
      </c>
      <c r="F1102" s="19">
        <v>1</v>
      </c>
      <c r="G1102" s="64">
        <f t="shared" si="260"/>
        <v>0</v>
      </c>
      <c r="H1102" s="24">
        <f t="shared" si="261"/>
        <v>0</v>
      </c>
      <c r="I1102" s="20">
        <v>0</v>
      </c>
      <c r="J1102" s="24">
        <f t="shared" si="262"/>
        <v>0</v>
      </c>
      <c r="K1102" s="20">
        <f t="shared" si="263"/>
        <v>0</v>
      </c>
      <c r="L1102" s="27">
        <f t="shared" si="264"/>
        <v>0</v>
      </c>
      <c r="M1102" s="20">
        <v>0</v>
      </c>
      <c r="N1102" s="9">
        <f t="shared" si="265"/>
        <v>0</v>
      </c>
    </row>
    <row r="1103" spans="1:14" ht="12" customHeight="1" x14ac:dyDescent="0.2">
      <c r="A1103" s="82" t="s">
        <v>3048</v>
      </c>
      <c r="B1103" s="72" t="s">
        <v>3049</v>
      </c>
      <c r="C1103" s="81"/>
      <c r="D1103" s="71" t="s">
        <v>126</v>
      </c>
      <c r="E1103" s="82" t="s">
        <v>25</v>
      </c>
      <c r="F1103" s="19">
        <v>1</v>
      </c>
      <c r="G1103" s="64">
        <f t="shared" si="260"/>
        <v>0</v>
      </c>
      <c r="H1103" s="24">
        <f t="shared" si="261"/>
        <v>0</v>
      </c>
      <c r="I1103" s="20">
        <v>0</v>
      </c>
      <c r="J1103" s="24">
        <f t="shared" si="262"/>
        <v>0</v>
      </c>
      <c r="K1103" s="20">
        <f t="shared" si="263"/>
        <v>0</v>
      </c>
      <c r="L1103" s="27">
        <f t="shared" si="264"/>
        <v>0</v>
      </c>
      <c r="M1103" s="20">
        <v>0</v>
      </c>
      <c r="N1103" s="9">
        <f t="shared" si="265"/>
        <v>0</v>
      </c>
    </row>
    <row r="1104" spans="1:14" ht="12" customHeight="1" x14ac:dyDescent="0.2">
      <c r="A1104" s="82" t="s">
        <v>3050</v>
      </c>
      <c r="B1104" s="72" t="s">
        <v>3051</v>
      </c>
      <c r="C1104" s="81"/>
      <c r="D1104" s="71" t="s">
        <v>126</v>
      </c>
      <c r="E1104" s="82" t="s">
        <v>25</v>
      </c>
      <c r="F1104" s="19">
        <v>1</v>
      </c>
      <c r="G1104" s="64">
        <f t="shared" si="260"/>
        <v>0</v>
      </c>
      <c r="H1104" s="24">
        <f t="shared" si="261"/>
        <v>0</v>
      </c>
      <c r="I1104" s="20">
        <v>0</v>
      </c>
      <c r="J1104" s="24">
        <f t="shared" si="262"/>
        <v>0</v>
      </c>
      <c r="K1104" s="20">
        <f t="shared" si="263"/>
        <v>0</v>
      </c>
      <c r="L1104" s="27">
        <f t="shared" si="264"/>
        <v>0</v>
      </c>
      <c r="M1104" s="20">
        <v>0</v>
      </c>
      <c r="N1104" s="9">
        <f t="shared" si="265"/>
        <v>0</v>
      </c>
    </row>
    <row r="1105" spans="1:14" ht="12" customHeight="1" x14ac:dyDescent="0.2">
      <c r="A1105" s="82" t="s">
        <v>3052</v>
      </c>
      <c r="B1105" s="72" t="s">
        <v>3053</v>
      </c>
      <c r="C1105" s="81"/>
      <c r="D1105" s="88" t="s">
        <v>24</v>
      </c>
      <c r="E1105" s="82" t="s">
        <v>25</v>
      </c>
      <c r="F1105" s="19">
        <v>1</v>
      </c>
      <c r="G1105" s="64">
        <f t="shared" si="260"/>
        <v>1.06908</v>
      </c>
      <c r="H1105" s="24">
        <f t="shared" si="261"/>
        <v>89.375087999999991</v>
      </c>
      <c r="I1105" s="20">
        <v>0.89090000000000003</v>
      </c>
      <c r="J1105" s="24">
        <f t="shared" si="262"/>
        <v>74.47923999999999</v>
      </c>
      <c r="K1105" s="20">
        <f t="shared" si="263"/>
        <v>0.81664999999999999</v>
      </c>
      <c r="L1105" s="27">
        <f t="shared" si="264"/>
        <v>68.271939999999987</v>
      </c>
      <c r="M1105" s="20">
        <v>0.74239999999999995</v>
      </c>
      <c r="N1105" s="9">
        <f t="shared" si="265"/>
        <v>62.06463999999999</v>
      </c>
    </row>
    <row r="1106" spans="1:14" ht="12" customHeight="1" x14ac:dyDescent="0.2">
      <c r="A1106" s="82" t="s">
        <v>3054</v>
      </c>
      <c r="B1106" s="72" t="s">
        <v>3055</v>
      </c>
      <c r="C1106" s="81"/>
      <c r="D1106" s="88" t="s">
        <v>24</v>
      </c>
      <c r="E1106" s="82" t="s">
        <v>25</v>
      </c>
      <c r="F1106" s="19">
        <v>1</v>
      </c>
      <c r="G1106" s="64">
        <f t="shared" si="260"/>
        <v>1.06908</v>
      </c>
      <c r="H1106" s="24">
        <f t="shared" si="261"/>
        <v>89.375087999999991</v>
      </c>
      <c r="I1106" s="20">
        <v>0.89090000000000003</v>
      </c>
      <c r="J1106" s="24">
        <f t="shared" si="262"/>
        <v>74.47923999999999</v>
      </c>
      <c r="K1106" s="20">
        <f t="shared" si="263"/>
        <v>0.81664999999999999</v>
      </c>
      <c r="L1106" s="27">
        <f t="shared" si="264"/>
        <v>68.271939999999987</v>
      </c>
      <c r="M1106" s="20">
        <v>0.74239999999999995</v>
      </c>
      <c r="N1106" s="9">
        <f t="shared" si="265"/>
        <v>62.06463999999999</v>
      </c>
    </row>
    <row r="1107" spans="1:14" ht="12" customHeight="1" x14ac:dyDescent="0.2">
      <c r="A1107" s="82" t="s">
        <v>3056</v>
      </c>
      <c r="B1107" s="72" t="s">
        <v>3057</v>
      </c>
      <c r="C1107" s="81"/>
      <c r="D1107" s="88" t="s">
        <v>24</v>
      </c>
      <c r="E1107" s="82" t="s">
        <v>25</v>
      </c>
      <c r="F1107" s="19">
        <v>1</v>
      </c>
      <c r="G1107" s="64">
        <f t="shared" si="260"/>
        <v>1.6440000000000001</v>
      </c>
      <c r="H1107" s="24">
        <f t="shared" si="261"/>
        <v>137.4384</v>
      </c>
      <c r="I1107" s="20">
        <v>1.37</v>
      </c>
      <c r="J1107" s="24">
        <f t="shared" si="262"/>
        <v>114.532</v>
      </c>
      <c r="K1107" s="20">
        <f t="shared" si="263"/>
        <v>1.2558500000000001</v>
      </c>
      <c r="L1107" s="27">
        <f t="shared" si="264"/>
        <v>104.98905999999999</v>
      </c>
      <c r="M1107" s="20">
        <v>1.1416999999999999</v>
      </c>
      <c r="N1107" s="9">
        <f t="shared" si="265"/>
        <v>95.446119999999993</v>
      </c>
    </row>
    <row r="1108" spans="1:14" ht="12" customHeight="1" x14ac:dyDescent="0.2">
      <c r="A1108" s="82" t="s">
        <v>3058</v>
      </c>
      <c r="B1108" s="72" t="s">
        <v>3059</v>
      </c>
      <c r="C1108" s="81"/>
      <c r="D1108" s="88" t="s">
        <v>24</v>
      </c>
      <c r="E1108" s="82" t="s">
        <v>25</v>
      </c>
      <c r="F1108" s="19">
        <v>1</v>
      </c>
      <c r="G1108" s="64">
        <f t="shared" si="260"/>
        <v>1.6440000000000001</v>
      </c>
      <c r="H1108" s="24">
        <f t="shared" si="261"/>
        <v>137.4384</v>
      </c>
      <c r="I1108" s="20">
        <v>1.37</v>
      </c>
      <c r="J1108" s="24">
        <f t="shared" si="262"/>
        <v>114.532</v>
      </c>
      <c r="K1108" s="20">
        <f t="shared" si="263"/>
        <v>1.2558500000000001</v>
      </c>
      <c r="L1108" s="27">
        <f t="shared" si="264"/>
        <v>104.98905999999999</v>
      </c>
      <c r="M1108" s="20">
        <v>1.1416999999999999</v>
      </c>
      <c r="N1108" s="9">
        <f t="shared" si="265"/>
        <v>95.446119999999993</v>
      </c>
    </row>
    <row r="1109" spans="1:14" ht="12" customHeight="1" x14ac:dyDescent="0.2">
      <c r="A1109" s="82" t="s">
        <v>3060</v>
      </c>
      <c r="B1109" s="72" t="s">
        <v>3061</v>
      </c>
      <c r="C1109" s="81"/>
      <c r="D1109" s="88" t="s">
        <v>24</v>
      </c>
      <c r="E1109" s="82" t="s">
        <v>25</v>
      </c>
      <c r="F1109" s="19">
        <v>1</v>
      </c>
      <c r="G1109" s="64">
        <f t="shared" si="260"/>
        <v>15.455879999999999</v>
      </c>
      <c r="H1109" s="24">
        <f t="shared" si="261"/>
        <v>1292.1115679999996</v>
      </c>
      <c r="I1109" s="20">
        <v>12.879899999999999</v>
      </c>
      <c r="J1109" s="24">
        <f t="shared" si="262"/>
        <v>1076.7596399999998</v>
      </c>
      <c r="K1109" s="20">
        <f t="shared" si="263"/>
        <v>11.806649999999999</v>
      </c>
      <c r="L1109" s="27">
        <f t="shared" si="264"/>
        <v>987.03593999999975</v>
      </c>
      <c r="M1109" s="20">
        <v>10.7334</v>
      </c>
      <c r="N1109" s="9">
        <f t="shared" si="265"/>
        <v>897.31223999999986</v>
      </c>
    </row>
    <row r="1110" spans="1:14" ht="12" customHeight="1" x14ac:dyDescent="0.2">
      <c r="A1110" s="82" t="s">
        <v>3062</v>
      </c>
      <c r="B1110" s="72" t="s">
        <v>3063</v>
      </c>
      <c r="C1110" s="81"/>
      <c r="D1110" s="88" t="s">
        <v>24</v>
      </c>
      <c r="E1110" s="82" t="s">
        <v>25</v>
      </c>
      <c r="F1110" s="19">
        <v>1</v>
      </c>
      <c r="G1110" s="64">
        <f t="shared" si="260"/>
        <v>15.455879999999999</v>
      </c>
      <c r="H1110" s="24">
        <f t="shared" si="261"/>
        <v>1292.1115679999996</v>
      </c>
      <c r="I1110" s="20">
        <v>12.879899999999999</v>
      </c>
      <c r="J1110" s="24">
        <f t="shared" si="262"/>
        <v>1076.7596399999998</v>
      </c>
      <c r="K1110" s="20">
        <f t="shared" si="263"/>
        <v>11.806649999999999</v>
      </c>
      <c r="L1110" s="27">
        <f t="shared" si="264"/>
        <v>987.03593999999975</v>
      </c>
      <c r="M1110" s="20">
        <v>10.7334</v>
      </c>
      <c r="N1110" s="9">
        <f t="shared" si="265"/>
        <v>897.31223999999986</v>
      </c>
    </row>
    <row r="1111" spans="1:14" ht="12" customHeight="1" x14ac:dyDescent="0.2">
      <c r="A1111" s="82" t="s">
        <v>3064</v>
      </c>
      <c r="B1111" s="72" t="s">
        <v>3065</v>
      </c>
      <c r="C1111" s="81"/>
      <c r="D1111" s="71" t="s">
        <v>126</v>
      </c>
      <c r="E1111" s="82" t="s">
        <v>25</v>
      </c>
      <c r="F1111" s="19">
        <v>1</v>
      </c>
      <c r="G1111" s="64">
        <f t="shared" si="260"/>
        <v>0</v>
      </c>
      <c r="H1111" s="24">
        <f t="shared" si="261"/>
        <v>0</v>
      </c>
      <c r="I1111" s="20">
        <v>0</v>
      </c>
      <c r="J1111" s="24">
        <f t="shared" si="262"/>
        <v>0</v>
      </c>
      <c r="K1111" s="20">
        <f t="shared" si="263"/>
        <v>0</v>
      </c>
      <c r="L1111" s="27">
        <f t="shared" si="264"/>
        <v>0</v>
      </c>
      <c r="M1111" s="20">
        <v>0</v>
      </c>
      <c r="N1111" s="9">
        <f t="shared" si="265"/>
        <v>0</v>
      </c>
    </row>
    <row r="1112" spans="1:14" ht="12" customHeight="1" x14ac:dyDescent="0.2">
      <c r="A1112" s="82" t="s">
        <v>3066</v>
      </c>
      <c r="B1112" s="72" t="s">
        <v>3067</v>
      </c>
      <c r="C1112" s="81"/>
      <c r="D1112" s="71" t="s">
        <v>126</v>
      </c>
      <c r="E1112" s="82" t="s">
        <v>25</v>
      </c>
      <c r="F1112" s="19">
        <v>1</v>
      </c>
      <c r="G1112" s="64">
        <f t="shared" si="260"/>
        <v>0</v>
      </c>
      <c r="H1112" s="24">
        <f t="shared" si="261"/>
        <v>0</v>
      </c>
      <c r="I1112" s="20">
        <v>0</v>
      </c>
      <c r="J1112" s="24">
        <f t="shared" si="262"/>
        <v>0</v>
      </c>
      <c r="K1112" s="20">
        <f t="shared" si="263"/>
        <v>0</v>
      </c>
      <c r="L1112" s="27">
        <f t="shared" si="264"/>
        <v>0</v>
      </c>
      <c r="M1112" s="20">
        <v>0</v>
      </c>
      <c r="N1112" s="9">
        <f t="shared" si="265"/>
        <v>0</v>
      </c>
    </row>
    <row r="1113" spans="1:14" ht="12" customHeight="1" x14ac:dyDescent="0.2">
      <c r="A1113" s="82" t="s">
        <v>3068</v>
      </c>
      <c r="B1113" s="72" t="s">
        <v>3069</v>
      </c>
      <c r="C1113" s="81"/>
      <c r="D1113" s="88" t="s">
        <v>24</v>
      </c>
      <c r="E1113" s="82" t="s">
        <v>25</v>
      </c>
      <c r="F1113" s="19">
        <v>1</v>
      </c>
      <c r="G1113" s="64">
        <f t="shared" si="260"/>
        <v>7.5778799999999995</v>
      </c>
      <c r="H1113" s="24">
        <f t="shared" si="261"/>
        <v>633.51076799999987</v>
      </c>
      <c r="I1113" s="20">
        <v>6.3148999999999997</v>
      </c>
      <c r="J1113" s="24">
        <f t="shared" si="262"/>
        <v>527.92563999999993</v>
      </c>
      <c r="K1113" s="20">
        <f t="shared" si="263"/>
        <v>5.7887000000000004</v>
      </c>
      <c r="L1113" s="27">
        <f t="shared" si="264"/>
        <v>483.93531999999993</v>
      </c>
      <c r="M1113" s="20">
        <v>5.2625000000000002</v>
      </c>
      <c r="N1113" s="9">
        <f t="shared" si="265"/>
        <v>439.94499999999999</v>
      </c>
    </row>
    <row r="1114" spans="1:14" ht="12" customHeight="1" x14ac:dyDescent="0.2">
      <c r="A1114" s="82" t="s">
        <v>3070</v>
      </c>
      <c r="B1114" s="72" t="s">
        <v>3071</v>
      </c>
      <c r="C1114" s="81"/>
      <c r="D1114" s="88" t="s">
        <v>24</v>
      </c>
      <c r="E1114" s="82" t="s">
        <v>25</v>
      </c>
      <c r="F1114" s="19">
        <v>1</v>
      </c>
      <c r="G1114" s="64">
        <f t="shared" si="260"/>
        <v>7.03932</v>
      </c>
      <c r="H1114" s="24">
        <f t="shared" si="261"/>
        <v>588.48715199999992</v>
      </c>
      <c r="I1114" s="20">
        <v>5.8661000000000003</v>
      </c>
      <c r="J1114" s="24">
        <f t="shared" si="262"/>
        <v>490.40595999999999</v>
      </c>
      <c r="K1114" s="20">
        <f t="shared" si="263"/>
        <v>5.3773</v>
      </c>
      <c r="L1114" s="27">
        <f t="shared" si="264"/>
        <v>449.54228000000001</v>
      </c>
      <c r="M1114" s="20">
        <v>4.8884999999999996</v>
      </c>
      <c r="N1114" s="9">
        <f t="shared" si="265"/>
        <v>408.67859999999996</v>
      </c>
    </row>
    <row r="1115" spans="1:14" ht="12" customHeight="1" x14ac:dyDescent="0.2">
      <c r="A1115" s="82" t="s">
        <v>3072</v>
      </c>
      <c r="B1115" s="72" t="s">
        <v>3073</v>
      </c>
      <c r="C1115" s="81"/>
      <c r="D1115" s="88" t="s">
        <v>24</v>
      </c>
      <c r="E1115" s="82" t="s">
        <v>25</v>
      </c>
      <c r="F1115" s="19">
        <v>1</v>
      </c>
      <c r="G1115" s="64">
        <f t="shared" si="260"/>
        <v>7.8376799999999989</v>
      </c>
      <c r="H1115" s="24">
        <f t="shared" si="261"/>
        <v>655.23004800000001</v>
      </c>
      <c r="I1115" s="20">
        <v>6.5313999999999997</v>
      </c>
      <c r="J1115" s="24">
        <f t="shared" si="262"/>
        <v>546.02503999999999</v>
      </c>
      <c r="K1115" s="20">
        <f t="shared" si="263"/>
        <v>5.9870999999999999</v>
      </c>
      <c r="L1115" s="27">
        <f t="shared" si="264"/>
        <v>500.52156000000002</v>
      </c>
      <c r="M1115" s="20">
        <v>5.4428000000000001</v>
      </c>
      <c r="N1115" s="9">
        <f t="shared" si="265"/>
        <v>455.01808</v>
      </c>
    </row>
    <row r="1116" spans="1:14" ht="12" customHeight="1" x14ac:dyDescent="0.2">
      <c r="A1116" s="82" t="s">
        <v>3074</v>
      </c>
      <c r="B1116" s="72" t="s">
        <v>3075</v>
      </c>
      <c r="C1116" s="81"/>
      <c r="D1116" s="88" t="s">
        <v>24</v>
      </c>
      <c r="E1116" s="82" t="s">
        <v>25</v>
      </c>
      <c r="F1116" s="19">
        <v>1</v>
      </c>
      <c r="G1116" s="64">
        <f t="shared" si="260"/>
        <v>7.7090399999999999</v>
      </c>
      <c r="H1116" s="24">
        <f t="shared" si="261"/>
        <v>644.47574399999985</v>
      </c>
      <c r="I1116" s="20">
        <v>6.4241999999999999</v>
      </c>
      <c r="J1116" s="24">
        <f t="shared" si="262"/>
        <v>537.06311999999991</v>
      </c>
      <c r="K1116" s="20">
        <f t="shared" si="263"/>
        <v>5.8888499999999997</v>
      </c>
      <c r="L1116" s="27">
        <f t="shared" si="264"/>
        <v>492.30785999999995</v>
      </c>
      <c r="M1116" s="20">
        <v>5.3535000000000004</v>
      </c>
      <c r="N1116" s="9">
        <f t="shared" si="265"/>
        <v>447.55259999999998</v>
      </c>
    </row>
    <row r="1117" spans="1:14" s="86" customFormat="1" ht="50" customHeight="1" x14ac:dyDescent="0.2">
      <c r="A1117" s="102" t="s">
        <v>3076</v>
      </c>
      <c r="B1117" s="91"/>
      <c r="C1117" s="99"/>
      <c r="D1117" s="90"/>
      <c r="E1117" s="90"/>
      <c r="F1117" s="90"/>
      <c r="G1117" s="90"/>
      <c r="H1117" s="90"/>
      <c r="I1117" s="90"/>
      <c r="J1117" s="90"/>
      <c r="K1117" s="90"/>
      <c r="L1117" s="90"/>
      <c r="M1117" s="90"/>
      <c r="N1117" s="91"/>
    </row>
    <row r="1118" spans="1:14" ht="13" customHeight="1" x14ac:dyDescent="0.2">
      <c r="A1118" s="30" t="s">
        <v>3077</v>
      </c>
      <c r="B1118" s="72" t="s">
        <v>3078</v>
      </c>
      <c r="C1118" s="72" t="s">
        <v>3079</v>
      </c>
      <c r="D1118" s="88" t="s">
        <v>24</v>
      </c>
      <c r="E1118" s="82" t="s">
        <v>25</v>
      </c>
      <c r="F1118" s="19">
        <v>5</v>
      </c>
      <c r="G1118" s="64">
        <f t="shared" ref="G1118:G1149" si="266">I1118*1.2</f>
        <v>7.6970399999999994</v>
      </c>
      <c r="H1118" s="24">
        <f t="shared" ref="H1118:H1149" si="267">J1118*1.2</f>
        <v>643.47254399999997</v>
      </c>
      <c r="I1118" s="20">
        <v>6.4142000000000001</v>
      </c>
      <c r="J1118" s="24">
        <f t="shared" ref="J1118:J1149" si="268">I1118*$E$3</f>
        <v>536.22712000000001</v>
      </c>
      <c r="K1118" s="25">
        <f t="shared" ref="K1118:K1149" si="269">(I1118+M1118)/2</f>
        <v>5.8796499999999998</v>
      </c>
      <c r="L1118" s="27">
        <f t="shared" ref="L1118:L1149" si="270">(J1118+N1118)/2</f>
        <v>491.53874000000002</v>
      </c>
      <c r="M1118" s="20">
        <v>5.3451000000000004</v>
      </c>
      <c r="N1118" s="9">
        <f t="shared" ref="N1118:N1149" si="271">M1118*$E$3</f>
        <v>446.85036000000002</v>
      </c>
    </row>
    <row r="1119" spans="1:14" ht="13" customHeight="1" x14ac:dyDescent="0.2">
      <c r="A1119" s="30" t="s">
        <v>3080</v>
      </c>
      <c r="B1119" s="72" t="s">
        <v>3081</v>
      </c>
      <c r="C1119" s="72" t="s">
        <v>3082</v>
      </c>
      <c r="D1119" s="88" t="s">
        <v>24</v>
      </c>
      <c r="E1119" s="82" t="s">
        <v>25</v>
      </c>
      <c r="F1119" s="19">
        <v>5</v>
      </c>
      <c r="G1119" s="64">
        <f t="shared" si="266"/>
        <v>7.6970399999999994</v>
      </c>
      <c r="H1119" s="24">
        <f t="shared" si="267"/>
        <v>643.47254399999997</v>
      </c>
      <c r="I1119" s="20">
        <v>6.4142000000000001</v>
      </c>
      <c r="J1119" s="24">
        <f t="shared" si="268"/>
        <v>536.22712000000001</v>
      </c>
      <c r="K1119" s="25">
        <f t="shared" si="269"/>
        <v>5.8796499999999998</v>
      </c>
      <c r="L1119" s="27">
        <f t="shared" si="270"/>
        <v>491.53874000000002</v>
      </c>
      <c r="M1119" s="20">
        <v>5.3451000000000004</v>
      </c>
      <c r="N1119" s="9">
        <f t="shared" si="271"/>
        <v>446.85036000000002</v>
      </c>
    </row>
    <row r="1120" spans="1:14" ht="13" customHeight="1" x14ac:dyDescent="0.2">
      <c r="A1120" s="30" t="s">
        <v>3083</v>
      </c>
      <c r="B1120" s="72" t="s">
        <v>3084</v>
      </c>
      <c r="C1120" s="72" t="s">
        <v>3085</v>
      </c>
      <c r="D1120" s="88" t="s">
        <v>24</v>
      </c>
      <c r="E1120" s="82" t="s">
        <v>25</v>
      </c>
      <c r="F1120" s="19">
        <v>5</v>
      </c>
      <c r="G1120" s="64">
        <f t="shared" si="266"/>
        <v>7.6970399999999994</v>
      </c>
      <c r="H1120" s="24">
        <f t="shared" si="267"/>
        <v>643.47254399999997</v>
      </c>
      <c r="I1120" s="20">
        <v>6.4142000000000001</v>
      </c>
      <c r="J1120" s="24">
        <f t="shared" si="268"/>
        <v>536.22712000000001</v>
      </c>
      <c r="K1120" s="25">
        <f t="shared" si="269"/>
        <v>5.8796499999999998</v>
      </c>
      <c r="L1120" s="27">
        <f t="shared" si="270"/>
        <v>491.53874000000002</v>
      </c>
      <c r="M1120" s="20">
        <v>5.3451000000000004</v>
      </c>
      <c r="N1120" s="9">
        <f t="shared" si="271"/>
        <v>446.85036000000002</v>
      </c>
    </row>
    <row r="1121" spans="1:14" ht="13" customHeight="1" x14ac:dyDescent="0.2">
      <c r="A1121" s="30" t="s">
        <v>3086</v>
      </c>
      <c r="B1121" s="72" t="s">
        <v>3087</v>
      </c>
      <c r="C1121" s="72" t="s">
        <v>3088</v>
      </c>
      <c r="D1121" s="74" t="s">
        <v>126</v>
      </c>
      <c r="E1121" s="82" t="s">
        <v>25</v>
      </c>
      <c r="F1121" s="19">
        <v>5</v>
      </c>
      <c r="G1121" s="64">
        <f t="shared" si="266"/>
        <v>8.2679999999999989</v>
      </c>
      <c r="H1121" s="24">
        <f t="shared" si="267"/>
        <v>691.20479999999986</v>
      </c>
      <c r="I1121" s="20">
        <v>6.89</v>
      </c>
      <c r="J1121" s="24">
        <f t="shared" si="268"/>
        <v>576.00399999999991</v>
      </c>
      <c r="K1121" s="25">
        <f t="shared" si="269"/>
        <v>6.3158499999999993</v>
      </c>
      <c r="L1121" s="27">
        <f t="shared" si="270"/>
        <v>528.00505999999996</v>
      </c>
      <c r="M1121" s="20">
        <v>5.7416999999999998</v>
      </c>
      <c r="N1121" s="9">
        <f t="shared" si="271"/>
        <v>480.00611999999995</v>
      </c>
    </row>
    <row r="1122" spans="1:14" ht="13" customHeight="1" x14ac:dyDescent="0.2">
      <c r="A1122" s="30" t="s">
        <v>3089</v>
      </c>
      <c r="B1122" s="72" t="s">
        <v>3090</v>
      </c>
      <c r="C1122" s="72" t="s">
        <v>3091</v>
      </c>
      <c r="D1122" s="88" t="s">
        <v>24</v>
      </c>
      <c r="E1122" s="82" t="s">
        <v>25</v>
      </c>
      <c r="F1122" s="19">
        <v>5</v>
      </c>
      <c r="G1122" s="64">
        <f t="shared" si="266"/>
        <v>8.2679999999999989</v>
      </c>
      <c r="H1122" s="24">
        <f t="shared" si="267"/>
        <v>691.20479999999986</v>
      </c>
      <c r="I1122" s="20">
        <v>6.89</v>
      </c>
      <c r="J1122" s="24">
        <f t="shared" si="268"/>
        <v>576.00399999999991</v>
      </c>
      <c r="K1122" s="25">
        <f t="shared" si="269"/>
        <v>6.3158499999999993</v>
      </c>
      <c r="L1122" s="27">
        <f t="shared" si="270"/>
        <v>528.00505999999996</v>
      </c>
      <c r="M1122" s="20">
        <v>5.7416999999999998</v>
      </c>
      <c r="N1122" s="9">
        <f t="shared" si="271"/>
        <v>480.00611999999995</v>
      </c>
    </row>
    <row r="1123" spans="1:14" ht="13" customHeight="1" x14ac:dyDescent="0.2">
      <c r="A1123" s="30" t="s">
        <v>3092</v>
      </c>
      <c r="B1123" s="72" t="s">
        <v>3093</v>
      </c>
      <c r="C1123" s="72" t="s">
        <v>3094</v>
      </c>
      <c r="D1123" s="88" t="s">
        <v>24</v>
      </c>
      <c r="E1123" s="82" t="s">
        <v>25</v>
      </c>
      <c r="F1123" s="19">
        <v>5</v>
      </c>
      <c r="G1123" s="64">
        <f t="shared" si="266"/>
        <v>8.2679999999999989</v>
      </c>
      <c r="H1123" s="24">
        <f t="shared" si="267"/>
        <v>691.20479999999986</v>
      </c>
      <c r="I1123" s="20">
        <v>6.89</v>
      </c>
      <c r="J1123" s="24">
        <f t="shared" si="268"/>
        <v>576.00399999999991</v>
      </c>
      <c r="K1123" s="25">
        <f t="shared" si="269"/>
        <v>6.3158499999999993</v>
      </c>
      <c r="L1123" s="27">
        <f t="shared" si="270"/>
        <v>528.00505999999996</v>
      </c>
      <c r="M1123" s="20">
        <v>5.7416999999999998</v>
      </c>
      <c r="N1123" s="9">
        <f t="shared" si="271"/>
        <v>480.00611999999995</v>
      </c>
    </row>
    <row r="1124" spans="1:14" ht="13" customHeight="1" x14ac:dyDescent="0.2">
      <c r="A1124" s="30" t="s">
        <v>3095</v>
      </c>
      <c r="B1124" s="72" t="s">
        <v>3096</v>
      </c>
      <c r="C1124" s="72" t="s">
        <v>3097</v>
      </c>
      <c r="D1124" s="88" t="s">
        <v>24</v>
      </c>
      <c r="E1124" s="82" t="s">
        <v>25</v>
      </c>
      <c r="F1124" s="19">
        <v>6</v>
      </c>
      <c r="G1124" s="64">
        <f t="shared" si="266"/>
        <v>9.430439999999999</v>
      </c>
      <c r="H1124" s="24">
        <f t="shared" si="267"/>
        <v>788.38478399999997</v>
      </c>
      <c r="I1124" s="20">
        <v>7.8586999999999998</v>
      </c>
      <c r="J1124" s="24">
        <f t="shared" si="268"/>
        <v>656.98731999999995</v>
      </c>
      <c r="K1124" s="25">
        <f t="shared" si="269"/>
        <v>7.2037999999999993</v>
      </c>
      <c r="L1124" s="27">
        <f t="shared" si="270"/>
        <v>602.23767999999995</v>
      </c>
      <c r="M1124" s="20">
        <v>6.5488999999999997</v>
      </c>
      <c r="N1124" s="9">
        <f t="shared" si="271"/>
        <v>547.48803999999996</v>
      </c>
    </row>
    <row r="1125" spans="1:14" ht="13" customHeight="1" x14ac:dyDescent="0.2">
      <c r="A1125" s="30" t="s">
        <v>3098</v>
      </c>
      <c r="B1125" s="72" t="s">
        <v>3099</v>
      </c>
      <c r="C1125" s="72" t="s">
        <v>3100</v>
      </c>
      <c r="D1125" s="88" t="s">
        <v>24</v>
      </c>
      <c r="E1125" s="82" t="s">
        <v>25</v>
      </c>
      <c r="F1125" s="19">
        <v>6</v>
      </c>
      <c r="G1125" s="64">
        <f t="shared" si="266"/>
        <v>9.430439999999999</v>
      </c>
      <c r="H1125" s="24">
        <f t="shared" si="267"/>
        <v>788.38478399999997</v>
      </c>
      <c r="I1125" s="20">
        <v>7.8586999999999998</v>
      </c>
      <c r="J1125" s="24">
        <f t="shared" si="268"/>
        <v>656.98731999999995</v>
      </c>
      <c r="K1125" s="25">
        <f t="shared" si="269"/>
        <v>7.2037999999999993</v>
      </c>
      <c r="L1125" s="27">
        <f t="shared" si="270"/>
        <v>602.23767999999995</v>
      </c>
      <c r="M1125" s="20">
        <v>6.5488999999999997</v>
      </c>
      <c r="N1125" s="9">
        <f t="shared" si="271"/>
        <v>547.48803999999996</v>
      </c>
    </row>
    <row r="1126" spans="1:14" ht="13" customHeight="1" x14ac:dyDescent="0.2">
      <c r="A1126" s="30" t="s">
        <v>3101</v>
      </c>
      <c r="B1126" s="72" t="s">
        <v>3102</v>
      </c>
      <c r="C1126" s="72" t="s">
        <v>3103</v>
      </c>
      <c r="D1126" s="88" t="s">
        <v>24</v>
      </c>
      <c r="E1126" s="82" t="s">
        <v>25</v>
      </c>
      <c r="F1126" s="19">
        <v>6</v>
      </c>
      <c r="G1126" s="64">
        <f t="shared" si="266"/>
        <v>9.430439999999999</v>
      </c>
      <c r="H1126" s="24">
        <f t="shared" si="267"/>
        <v>788.38478399999997</v>
      </c>
      <c r="I1126" s="20">
        <v>7.8586999999999998</v>
      </c>
      <c r="J1126" s="24">
        <f t="shared" si="268"/>
        <v>656.98731999999995</v>
      </c>
      <c r="K1126" s="25">
        <f t="shared" si="269"/>
        <v>7.2037999999999993</v>
      </c>
      <c r="L1126" s="27">
        <f t="shared" si="270"/>
        <v>602.23767999999995</v>
      </c>
      <c r="M1126" s="20">
        <v>6.5488999999999997</v>
      </c>
      <c r="N1126" s="9">
        <f t="shared" si="271"/>
        <v>547.48803999999996</v>
      </c>
    </row>
    <row r="1127" spans="1:14" ht="13" customHeight="1" x14ac:dyDescent="0.2">
      <c r="A1127" s="30" t="s">
        <v>3104</v>
      </c>
      <c r="B1127" s="72" t="s">
        <v>3105</v>
      </c>
      <c r="C1127" s="72" t="s">
        <v>3106</v>
      </c>
      <c r="D1127" s="88" t="s">
        <v>24</v>
      </c>
      <c r="E1127" s="82" t="s">
        <v>25</v>
      </c>
      <c r="F1127" s="19">
        <v>5</v>
      </c>
      <c r="G1127" s="64">
        <f t="shared" si="266"/>
        <v>8.7352799999999995</v>
      </c>
      <c r="H1127" s="24">
        <f t="shared" si="267"/>
        <v>730.26940799999988</v>
      </c>
      <c r="I1127" s="20">
        <v>7.2793999999999999</v>
      </c>
      <c r="J1127" s="24">
        <f t="shared" si="268"/>
        <v>608.55783999999994</v>
      </c>
      <c r="K1127" s="25">
        <f t="shared" si="269"/>
        <v>6.6728000000000005</v>
      </c>
      <c r="L1127" s="27">
        <f t="shared" si="270"/>
        <v>557.84608000000003</v>
      </c>
      <c r="M1127" s="20">
        <v>6.0662000000000003</v>
      </c>
      <c r="N1127" s="9">
        <f t="shared" si="271"/>
        <v>507.13432</v>
      </c>
    </row>
    <row r="1128" spans="1:14" ht="13" customHeight="1" x14ac:dyDescent="0.2">
      <c r="A1128" s="30" t="s">
        <v>3107</v>
      </c>
      <c r="B1128" s="72" t="s">
        <v>3108</v>
      </c>
      <c r="C1128" s="72" t="s">
        <v>3109</v>
      </c>
      <c r="D1128" s="88" t="s">
        <v>24</v>
      </c>
      <c r="E1128" s="82" t="s">
        <v>25</v>
      </c>
      <c r="F1128" s="19">
        <v>5</v>
      </c>
      <c r="G1128" s="64">
        <f t="shared" si="266"/>
        <v>8.7352799999999995</v>
      </c>
      <c r="H1128" s="24">
        <f t="shared" si="267"/>
        <v>730.26940799999988</v>
      </c>
      <c r="I1128" s="20">
        <v>7.2793999999999999</v>
      </c>
      <c r="J1128" s="24">
        <f t="shared" si="268"/>
        <v>608.55783999999994</v>
      </c>
      <c r="K1128" s="25">
        <f t="shared" si="269"/>
        <v>6.6728000000000005</v>
      </c>
      <c r="L1128" s="27">
        <f t="shared" si="270"/>
        <v>557.84608000000003</v>
      </c>
      <c r="M1128" s="20">
        <v>6.0662000000000003</v>
      </c>
      <c r="N1128" s="9">
        <f t="shared" si="271"/>
        <v>507.13432</v>
      </c>
    </row>
    <row r="1129" spans="1:14" ht="13" customHeight="1" x14ac:dyDescent="0.2">
      <c r="A1129" s="30" t="s">
        <v>3110</v>
      </c>
      <c r="B1129" s="72" t="s">
        <v>3111</v>
      </c>
      <c r="C1129" s="72" t="s">
        <v>3112</v>
      </c>
      <c r="D1129" s="88" t="s">
        <v>24</v>
      </c>
      <c r="E1129" s="82" t="s">
        <v>25</v>
      </c>
      <c r="F1129" s="19">
        <v>5</v>
      </c>
      <c r="G1129" s="64">
        <f t="shared" si="266"/>
        <v>8.7352799999999995</v>
      </c>
      <c r="H1129" s="24">
        <f t="shared" si="267"/>
        <v>730.26940799999988</v>
      </c>
      <c r="I1129" s="20">
        <v>7.2793999999999999</v>
      </c>
      <c r="J1129" s="24">
        <f t="shared" si="268"/>
        <v>608.55783999999994</v>
      </c>
      <c r="K1129" s="25">
        <f t="shared" si="269"/>
        <v>6.6728000000000005</v>
      </c>
      <c r="L1129" s="27">
        <f t="shared" si="270"/>
        <v>557.84608000000003</v>
      </c>
      <c r="M1129" s="20">
        <v>6.0662000000000003</v>
      </c>
      <c r="N1129" s="9">
        <f t="shared" si="271"/>
        <v>507.13432</v>
      </c>
    </row>
    <row r="1130" spans="1:14" ht="13" customHeight="1" x14ac:dyDescent="0.2">
      <c r="A1130" s="30" t="s">
        <v>3113</v>
      </c>
      <c r="B1130" s="72" t="s">
        <v>3114</v>
      </c>
      <c r="C1130" s="72" t="s">
        <v>3115</v>
      </c>
      <c r="D1130" s="88" t="s">
        <v>24</v>
      </c>
      <c r="E1130" s="82" t="s">
        <v>25</v>
      </c>
      <c r="F1130" s="19">
        <v>6</v>
      </c>
      <c r="G1130" s="64">
        <f t="shared" si="266"/>
        <v>10.439879999999999</v>
      </c>
      <c r="H1130" s="24">
        <f t="shared" si="267"/>
        <v>872.77396799999985</v>
      </c>
      <c r="I1130" s="20">
        <v>8.6998999999999995</v>
      </c>
      <c r="J1130" s="24">
        <f t="shared" si="268"/>
        <v>727.3116399999999</v>
      </c>
      <c r="K1130" s="25">
        <f t="shared" si="269"/>
        <v>7.9749499999999998</v>
      </c>
      <c r="L1130" s="27">
        <f t="shared" si="270"/>
        <v>666.7058199999999</v>
      </c>
      <c r="M1130" s="20">
        <v>7.25</v>
      </c>
      <c r="N1130" s="9">
        <f t="shared" si="271"/>
        <v>606.09999999999991</v>
      </c>
    </row>
    <row r="1131" spans="1:14" ht="13" customHeight="1" x14ac:dyDescent="0.2">
      <c r="A1131" s="30" t="s">
        <v>3116</v>
      </c>
      <c r="B1131" s="72" t="s">
        <v>3117</v>
      </c>
      <c r="C1131" s="72" t="s">
        <v>3118</v>
      </c>
      <c r="D1131" s="79" t="s">
        <v>126</v>
      </c>
      <c r="E1131" s="82" t="s">
        <v>25</v>
      </c>
      <c r="F1131" s="19">
        <v>6</v>
      </c>
      <c r="G1131" s="64">
        <f t="shared" si="266"/>
        <v>10.439879999999999</v>
      </c>
      <c r="H1131" s="24">
        <f t="shared" si="267"/>
        <v>872.77396799999985</v>
      </c>
      <c r="I1131" s="20">
        <v>8.6998999999999995</v>
      </c>
      <c r="J1131" s="24">
        <f t="shared" si="268"/>
        <v>727.3116399999999</v>
      </c>
      <c r="K1131" s="25">
        <f t="shared" si="269"/>
        <v>7.9749499999999998</v>
      </c>
      <c r="L1131" s="27">
        <f t="shared" si="270"/>
        <v>666.7058199999999</v>
      </c>
      <c r="M1131" s="20">
        <v>7.25</v>
      </c>
      <c r="N1131" s="9">
        <f t="shared" si="271"/>
        <v>606.09999999999991</v>
      </c>
    </row>
    <row r="1132" spans="1:14" ht="13" customHeight="1" x14ac:dyDescent="0.2">
      <c r="A1132" s="30" t="s">
        <v>3119</v>
      </c>
      <c r="B1132" s="72" t="s">
        <v>3120</v>
      </c>
      <c r="C1132" s="72" t="s">
        <v>3121</v>
      </c>
      <c r="D1132" s="88" t="s">
        <v>24</v>
      </c>
      <c r="E1132" s="82" t="s">
        <v>25</v>
      </c>
      <c r="F1132" s="19">
        <v>6</v>
      </c>
      <c r="G1132" s="64">
        <f t="shared" si="266"/>
        <v>10.439879999999999</v>
      </c>
      <c r="H1132" s="24">
        <f t="shared" si="267"/>
        <v>872.77396799999985</v>
      </c>
      <c r="I1132" s="20">
        <v>8.6998999999999995</v>
      </c>
      <c r="J1132" s="24">
        <f t="shared" si="268"/>
        <v>727.3116399999999</v>
      </c>
      <c r="K1132" s="25">
        <f t="shared" si="269"/>
        <v>7.9749499999999998</v>
      </c>
      <c r="L1132" s="27">
        <f t="shared" si="270"/>
        <v>666.7058199999999</v>
      </c>
      <c r="M1132" s="20">
        <v>7.25</v>
      </c>
      <c r="N1132" s="9">
        <f t="shared" si="271"/>
        <v>606.09999999999991</v>
      </c>
    </row>
    <row r="1133" spans="1:14" ht="13" customHeight="1" x14ac:dyDescent="0.2">
      <c r="A1133" s="30" t="s">
        <v>3122</v>
      </c>
      <c r="B1133" s="72" t="s">
        <v>3123</v>
      </c>
      <c r="C1133" s="72" t="s">
        <v>3124</v>
      </c>
      <c r="D1133" s="88" t="s">
        <v>24</v>
      </c>
      <c r="E1133" s="82" t="s">
        <v>25</v>
      </c>
      <c r="F1133" s="19">
        <v>5</v>
      </c>
      <c r="G1133" s="64">
        <f t="shared" si="266"/>
        <v>9.6247199999999999</v>
      </c>
      <c r="H1133" s="24">
        <f t="shared" si="267"/>
        <v>804.62659199999996</v>
      </c>
      <c r="I1133" s="20">
        <v>8.0206</v>
      </c>
      <c r="J1133" s="24">
        <f t="shared" si="268"/>
        <v>670.52215999999999</v>
      </c>
      <c r="K1133" s="25">
        <f t="shared" si="269"/>
        <v>7.3522499999999997</v>
      </c>
      <c r="L1133" s="27">
        <f t="shared" si="270"/>
        <v>614.6481</v>
      </c>
      <c r="M1133" s="20">
        <v>6.6839000000000004</v>
      </c>
      <c r="N1133" s="9">
        <f t="shared" si="271"/>
        <v>558.77404000000001</v>
      </c>
    </row>
    <row r="1134" spans="1:14" ht="13" customHeight="1" x14ac:dyDescent="0.2">
      <c r="A1134" s="30" t="s">
        <v>3125</v>
      </c>
      <c r="B1134" s="72" t="s">
        <v>3126</v>
      </c>
      <c r="C1134" s="72" t="s">
        <v>3127</v>
      </c>
      <c r="D1134" s="88" t="s">
        <v>24</v>
      </c>
      <c r="E1134" s="82" t="s">
        <v>25</v>
      </c>
      <c r="F1134" s="19">
        <v>5</v>
      </c>
      <c r="G1134" s="64">
        <f t="shared" si="266"/>
        <v>9.6247199999999999</v>
      </c>
      <c r="H1134" s="24">
        <f t="shared" si="267"/>
        <v>804.62659199999996</v>
      </c>
      <c r="I1134" s="20">
        <v>8.0206</v>
      </c>
      <c r="J1134" s="24">
        <f t="shared" si="268"/>
        <v>670.52215999999999</v>
      </c>
      <c r="K1134" s="25">
        <f t="shared" si="269"/>
        <v>7.3522499999999997</v>
      </c>
      <c r="L1134" s="27">
        <f t="shared" si="270"/>
        <v>614.6481</v>
      </c>
      <c r="M1134" s="20">
        <v>6.6839000000000004</v>
      </c>
      <c r="N1134" s="9">
        <f t="shared" si="271"/>
        <v>558.77404000000001</v>
      </c>
    </row>
    <row r="1135" spans="1:14" ht="13" customHeight="1" x14ac:dyDescent="0.2">
      <c r="A1135" s="30" t="s">
        <v>3128</v>
      </c>
      <c r="B1135" s="72" t="s">
        <v>3129</v>
      </c>
      <c r="C1135" s="72" t="s">
        <v>3130</v>
      </c>
      <c r="D1135" s="88" t="s">
        <v>24</v>
      </c>
      <c r="E1135" s="82" t="s">
        <v>25</v>
      </c>
      <c r="F1135" s="19">
        <v>5</v>
      </c>
      <c r="G1135" s="64">
        <f t="shared" si="266"/>
        <v>9.6247199999999999</v>
      </c>
      <c r="H1135" s="24">
        <f t="shared" si="267"/>
        <v>804.62659199999996</v>
      </c>
      <c r="I1135" s="20">
        <v>8.0206</v>
      </c>
      <c r="J1135" s="24">
        <f t="shared" si="268"/>
        <v>670.52215999999999</v>
      </c>
      <c r="K1135" s="25">
        <f t="shared" si="269"/>
        <v>7.3522499999999997</v>
      </c>
      <c r="L1135" s="27">
        <f t="shared" si="270"/>
        <v>614.6481</v>
      </c>
      <c r="M1135" s="20">
        <v>6.6839000000000004</v>
      </c>
      <c r="N1135" s="9">
        <f t="shared" si="271"/>
        <v>558.77404000000001</v>
      </c>
    </row>
    <row r="1136" spans="1:14" ht="13" customHeight="1" x14ac:dyDescent="0.2">
      <c r="A1136" s="30" t="s">
        <v>3131</v>
      </c>
      <c r="B1136" s="72" t="s">
        <v>3132</v>
      </c>
      <c r="C1136" s="72" t="s">
        <v>3133</v>
      </c>
      <c r="D1136" s="88" t="s">
        <v>24</v>
      </c>
      <c r="E1136" s="82" t="s">
        <v>25</v>
      </c>
      <c r="F1136" s="19">
        <v>6</v>
      </c>
      <c r="G1136" s="64">
        <f t="shared" si="266"/>
        <v>11.01648</v>
      </c>
      <c r="H1136" s="24">
        <f t="shared" si="267"/>
        <v>920.97772799999996</v>
      </c>
      <c r="I1136" s="20">
        <v>9.1804000000000006</v>
      </c>
      <c r="J1136" s="24">
        <f t="shared" si="268"/>
        <v>767.48144000000002</v>
      </c>
      <c r="K1136" s="25">
        <f t="shared" si="269"/>
        <v>8.4154</v>
      </c>
      <c r="L1136" s="27">
        <f t="shared" si="270"/>
        <v>703.52744000000007</v>
      </c>
      <c r="M1136" s="20">
        <v>7.6504000000000003</v>
      </c>
      <c r="N1136" s="9">
        <f t="shared" si="271"/>
        <v>639.57344000000001</v>
      </c>
    </row>
    <row r="1137" spans="1:14" ht="13" customHeight="1" x14ac:dyDescent="0.2">
      <c r="A1137" s="30" t="s">
        <v>3134</v>
      </c>
      <c r="B1137" s="72" t="s">
        <v>3135</v>
      </c>
      <c r="C1137" s="72" t="s">
        <v>3136</v>
      </c>
      <c r="D1137" s="88" t="s">
        <v>24</v>
      </c>
      <c r="E1137" s="82" t="s">
        <v>25</v>
      </c>
      <c r="F1137" s="19">
        <v>5</v>
      </c>
      <c r="G1137" s="64">
        <f t="shared" si="266"/>
        <v>11.01648</v>
      </c>
      <c r="H1137" s="24">
        <f t="shared" si="267"/>
        <v>920.97772799999996</v>
      </c>
      <c r="I1137" s="20">
        <v>9.1804000000000006</v>
      </c>
      <c r="J1137" s="24">
        <f t="shared" si="268"/>
        <v>767.48144000000002</v>
      </c>
      <c r="K1137" s="25">
        <f t="shared" si="269"/>
        <v>8.4154</v>
      </c>
      <c r="L1137" s="27">
        <f t="shared" si="270"/>
        <v>703.52744000000007</v>
      </c>
      <c r="M1137" s="20">
        <v>7.6504000000000003</v>
      </c>
      <c r="N1137" s="9">
        <f t="shared" si="271"/>
        <v>639.57344000000001</v>
      </c>
    </row>
    <row r="1138" spans="1:14" ht="13" customHeight="1" x14ac:dyDescent="0.2">
      <c r="A1138" s="30" t="s">
        <v>3137</v>
      </c>
      <c r="B1138" s="72" t="s">
        <v>3138</v>
      </c>
      <c r="C1138" s="72" t="s">
        <v>3139</v>
      </c>
      <c r="D1138" s="88" t="s">
        <v>24</v>
      </c>
      <c r="E1138" s="82" t="s">
        <v>25</v>
      </c>
      <c r="F1138" s="19">
        <v>5</v>
      </c>
      <c r="G1138" s="64">
        <f t="shared" si="266"/>
        <v>11.01648</v>
      </c>
      <c r="H1138" s="24">
        <f t="shared" si="267"/>
        <v>920.97772799999996</v>
      </c>
      <c r="I1138" s="20">
        <v>9.1804000000000006</v>
      </c>
      <c r="J1138" s="24">
        <f t="shared" si="268"/>
        <v>767.48144000000002</v>
      </c>
      <c r="K1138" s="25">
        <f t="shared" si="269"/>
        <v>8.4154</v>
      </c>
      <c r="L1138" s="27">
        <f t="shared" si="270"/>
        <v>703.52744000000007</v>
      </c>
      <c r="M1138" s="20">
        <v>7.6504000000000003</v>
      </c>
      <c r="N1138" s="9">
        <f t="shared" si="271"/>
        <v>639.57344000000001</v>
      </c>
    </row>
    <row r="1139" spans="1:14" ht="13" customHeight="1" x14ac:dyDescent="0.2">
      <c r="A1139" s="30" t="s">
        <v>3140</v>
      </c>
      <c r="B1139" s="72" t="s">
        <v>3141</v>
      </c>
      <c r="C1139" s="72" t="s">
        <v>3142</v>
      </c>
      <c r="D1139" s="88" t="s">
        <v>24</v>
      </c>
      <c r="E1139" s="82" t="s">
        <v>25</v>
      </c>
      <c r="F1139" s="19">
        <v>5</v>
      </c>
      <c r="G1139" s="64">
        <f t="shared" si="266"/>
        <v>10.202999999999999</v>
      </c>
      <c r="H1139" s="24">
        <f t="shared" si="267"/>
        <v>852.97079999999983</v>
      </c>
      <c r="I1139" s="20">
        <v>8.5024999999999995</v>
      </c>
      <c r="J1139" s="24">
        <f t="shared" si="268"/>
        <v>710.80899999999986</v>
      </c>
      <c r="K1139" s="25">
        <f t="shared" si="269"/>
        <v>7.7939499999999997</v>
      </c>
      <c r="L1139" s="27">
        <f t="shared" si="270"/>
        <v>651.57421999999997</v>
      </c>
      <c r="M1139" s="20">
        <v>7.0853999999999999</v>
      </c>
      <c r="N1139" s="9">
        <f t="shared" si="271"/>
        <v>592.33943999999997</v>
      </c>
    </row>
    <row r="1140" spans="1:14" ht="13" customHeight="1" x14ac:dyDescent="0.2">
      <c r="A1140" s="30" t="s">
        <v>3143</v>
      </c>
      <c r="B1140" s="72" t="s">
        <v>3144</v>
      </c>
      <c r="C1140" s="72" t="s">
        <v>3145</v>
      </c>
      <c r="D1140" s="88" t="s">
        <v>24</v>
      </c>
      <c r="E1140" s="82" t="s">
        <v>25</v>
      </c>
      <c r="F1140" s="19">
        <v>5</v>
      </c>
      <c r="G1140" s="64">
        <f t="shared" si="266"/>
        <v>10.202999999999999</v>
      </c>
      <c r="H1140" s="24">
        <f t="shared" si="267"/>
        <v>852.97079999999983</v>
      </c>
      <c r="I1140" s="20">
        <v>8.5024999999999995</v>
      </c>
      <c r="J1140" s="24">
        <f t="shared" si="268"/>
        <v>710.80899999999986</v>
      </c>
      <c r="K1140" s="25">
        <f t="shared" si="269"/>
        <v>7.7939499999999997</v>
      </c>
      <c r="L1140" s="27">
        <f t="shared" si="270"/>
        <v>651.57421999999997</v>
      </c>
      <c r="M1140" s="20">
        <v>7.0853999999999999</v>
      </c>
      <c r="N1140" s="9">
        <f t="shared" si="271"/>
        <v>592.33943999999997</v>
      </c>
    </row>
    <row r="1141" spans="1:14" ht="13" customHeight="1" x14ac:dyDescent="0.2">
      <c r="A1141" s="30" t="s">
        <v>3146</v>
      </c>
      <c r="B1141" s="72" t="s">
        <v>3147</v>
      </c>
      <c r="C1141" s="72" t="s">
        <v>3148</v>
      </c>
      <c r="D1141" s="88" t="s">
        <v>24</v>
      </c>
      <c r="E1141" s="82" t="s">
        <v>25</v>
      </c>
      <c r="F1141" s="19">
        <v>5</v>
      </c>
      <c r="G1141" s="64">
        <f t="shared" si="266"/>
        <v>10.202999999999999</v>
      </c>
      <c r="H1141" s="24">
        <f t="shared" si="267"/>
        <v>852.97079999999983</v>
      </c>
      <c r="I1141" s="20">
        <v>8.5024999999999995</v>
      </c>
      <c r="J1141" s="24">
        <f t="shared" si="268"/>
        <v>710.80899999999986</v>
      </c>
      <c r="K1141" s="25">
        <f t="shared" si="269"/>
        <v>7.7939499999999997</v>
      </c>
      <c r="L1141" s="27">
        <f t="shared" si="270"/>
        <v>651.57421999999997</v>
      </c>
      <c r="M1141" s="20">
        <v>7.0853999999999999</v>
      </c>
      <c r="N1141" s="9">
        <f t="shared" si="271"/>
        <v>592.33943999999997</v>
      </c>
    </row>
    <row r="1142" spans="1:14" ht="13" customHeight="1" x14ac:dyDescent="0.2">
      <c r="A1142" s="30" t="s">
        <v>3149</v>
      </c>
      <c r="B1142" s="72" t="s">
        <v>3150</v>
      </c>
      <c r="C1142" s="72" t="s">
        <v>3151</v>
      </c>
      <c r="D1142" s="88" t="s">
        <v>24</v>
      </c>
      <c r="E1142" s="82" t="s">
        <v>25</v>
      </c>
      <c r="F1142" s="19">
        <v>6</v>
      </c>
      <c r="G1142" s="64">
        <f t="shared" si="266"/>
        <v>11.990879999999999</v>
      </c>
      <c r="H1142" s="24">
        <f t="shared" si="267"/>
        <v>1002.4375679999998</v>
      </c>
      <c r="I1142" s="20">
        <v>9.9923999999999999</v>
      </c>
      <c r="J1142" s="24">
        <f t="shared" si="268"/>
        <v>835.36463999999989</v>
      </c>
      <c r="K1142" s="25">
        <f t="shared" si="269"/>
        <v>9.1597000000000008</v>
      </c>
      <c r="L1142" s="27">
        <f t="shared" si="270"/>
        <v>765.75091999999995</v>
      </c>
      <c r="M1142" s="20">
        <v>8.327</v>
      </c>
      <c r="N1142" s="9">
        <f t="shared" si="271"/>
        <v>696.13719999999989</v>
      </c>
    </row>
    <row r="1143" spans="1:14" ht="13" customHeight="1" x14ac:dyDescent="0.2">
      <c r="A1143" s="30" t="s">
        <v>3152</v>
      </c>
      <c r="B1143" s="72" t="s">
        <v>3153</v>
      </c>
      <c r="C1143" s="72" t="s">
        <v>3154</v>
      </c>
      <c r="D1143" s="88" t="s">
        <v>24</v>
      </c>
      <c r="E1143" s="82" t="s">
        <v>25</v>
      </c>
      <c r="F1143" s="19">
        <v>6</v>
      </c>
      <c r="G1143" s="64">
        <f t="shared" si="266"/>
        <v>11.990879999999999</v>
      </c>
      <c r="H1143" s="24">
        <f t="shared" si="267"/>
        <v>1002.4375679999998</v>
      </c>
      <c r="I1143" s="20">
        <v>9.9923999999999999</v>
      </c>
      <c r="J1143" s="24">
        <f t="shared" si="268"/>
        <v>835.36463999999989</v>
      </c>
      <c r="K1143" s="25">
        <f t="shared" si="269"/>
        <v>9.1597000000000008</v>
      </c>
      <c r="L1143" s="27">
        <f t="shared" si="270"/>
        <v>765.75091999999995</v>
      </c>
      <c r="M1143" s="20">
        <v>8.327</v>
      </c>
      <c r="N1143" s="9">
        <f t="shared" si="271"/>
        <v>696.13719999999989</v>
      </c>
    </row>
    <row r="1144" spans="1:14" ht="13" customHeight="1" x14ac:dyDescent="0.2">
      <c r="A1144" s="30" t="s">
        <v>3155</v>
      </c>
      <c r="B1144" s="72" t="s">
        <v>3156</v>
      </c>
      <c r="C1144" s="72" t="s">
        <v>3157</v>
      </c>
      <c r="D1144" s="88" t="s">
        <v>24</v>
      </c>
      <c r="E1144" s="82" t="s">
        <v>25</v>
      </c>
      <c r="F1144" s="19">
        <v>6</v>
      </c>
      <c r="G1144" s="64">
        <f t="shared" si="266"/>
        <v>11.990879999999999</v>
      </c>
      <c r="H1144" s="24">
        <f t="shared" si="267"/>
        <v>1002.4375679999998</v>
      </c>
      <c r="I1144" s="20">
        <v>9.9923999999999999</v>
      </c>
      <c r="J1144" s="24">
        <f t="shared" si="268"/>
        <v>835.36463999999989</v>
      </c>
      <c r="K1144" s="25">
        <f t="shared" si="269"/>
        <v>9.1597000000000008</v>
      </c>
      <c r="L1144" s="27">
        <f t="shared" si="270"/>
        <v>765.75091999999995</v>
      </c>
      <c r="M1144" s="20">
        <v>8.327</v>
      </c>
      <c r="N1144" s="9">
        <f t="shared" si="271"/>
        <v>696.13719999999989</v>
      </c>
    </row>
    <row r="1145" spans="1:14" ht="13" customHeight="1" x14ac:dyDescent="0.2">
      <c r="A1145" s="30" t="s">
        <v>3158</v>
      </c>
      <c r="B1145" s="72" t="s">
        <v>3159</v>
      </c>
      <c r="C1145" s="72" t="s">
        <v>3160</v>
      </c>
      <c r="D1145" s="88" t="s">
        <v>24</v>
      </c>
      <c r="E1145" s="82" t="s">
        <v>25</v>
      </c>
      <c r="F1145" s="19">
        <v>5</v>
      </c>
      <c r="G1145" s="64">
        <f t="shared" si="266"/>
        <v>11.084519999999999</v>
      </c>
      <c r="H1145" s="24">
        <f t="shared" si="267"/>
        <v>926.66587199999992</v>
      </c>
      <c r="I1145" s="20">
        <v>9.2370999999999999</v>
      </c>
      <c r="J1145" s="24">
        <f t="shared" si="268"/>
        <v>772.22155999999995</v>
      </c>
      <c r="K1145" s="25">
        <f t="shared" si="269"/>
        <v>8.4673499999999997</v>
      </c>
      <c r="L1145" s="27">
        <f t="shared" si="270"/>
        <v>707.87045999999998</v>
      </c>
      <c r="M1145" s="20">
        <v>7.6976000000000004</v>
      </c>
      <c r="N1145" s="9">
        <f t="shared" si="271"/>
        <v>643.51936000000001</v>
      </c>
    </row>
    <row r="1146" spans="1:14" ht="13" customHeight="1" x14ac:dyDescent="0.2">
      <c r="A1146" s="30" t="s">
        <v>3161</v>
      </c>
      <c r="B1146" s="72" t="s">
        <v>3162</v>
      </c>
      <c r="C1146" s="72" t="s">
        <v>3163</v>
      </c>
      <c r="D1146" s="88" t="s">
        <v>24</v>
      </c>
      <c r="E1146" s="82" t="s">
        <v>25</v>
      </c>
      <c r="F1146" s="19">
        <v>5</v>
      </c>
      <c r="G1146" s="64">
        <f t="shared" si="266"/>
        <v>11.084519999999999</v>
      </c>
      <c r="H1146" s="24">
        <f t="shared" si="267"/>
        <v>926.66587199999992</v>
      </c>
      <c r="I1146" s="20">
        <v>9.2370999999999999</v>
      </c>
      <c r="J1146" s="24">
        <f t="shared" si="268"/>
        <v>772.22155999999995</v>
      </c>
      <c r="K1146" s="25">
        <f t="shared" si="269"/>
        <v>8.4673499999999997</v>
      </c>
      <c r="L1146" s="27">
        <f t="shared" si="270"/>
        <v>707.87045999999998</v>
      </c>
      <c r="M1146" s="20">
        <v>7.6976000000000004</v>
      </c>
      <c r="N1146" s="9">
        <f t="shared" si="271"/>
        <v>643.51936000000001</v>
      </c>
    </row>
    <row r="1147" spans="1:14" ht="13" customHeight="1" x14ac:dyDescent="0.2">
      <c r="A1147" s="30" t="s">
        <v>3164</v>
      </c>
      <c r="B1147" s="72" t="s">
        <v>3165</v>
      </c>
      <c r="C1147" s="72" t="s">
        <v>3166</v>
      </c>
      <c r="D1147" s="88" t="s">
        <v>24</v>
      </c>
      <c r="E1147" s="82" t="s">
        <v>25</v>
      </c>
      <c r="F1147" s="19">
        <v>5</v>
      </c>
      <c r="G1147" s="64">
        <f t="shared" si="266"/>
        <v>11.084519999999999</v>
      </c>
      <c r="H1147" s="24">
        <f t="shared" si="267"/>
        <v>926.66587199999992</v>
      </c>
      <c r="I1147" s="20">
        <v>9.2370999999999999</v>
      </c>
      <c r="J1147" s="24">
        <f t="shared" si="268"/>
        <v>772.22155999999995</v>
      </c>
      <c r="K1147" s="25">
        <f t="shared" si="269"/>
        <v>8.4673499999999997</v>
      </c>
      <c r="L1147" s="27">
        <f t="shared" si="270"/>
        <v>707.87045999999998</v>
      </c>
      <c r="M1147" s="20">
        <v>7.6976000000000004</v>
      </c>
      <c r="N1147" s="9">
        <f t="shared" si="271"/>
        <v>643.51936000000001</v>
      </c>
    </row>
    <row r="1148" spans="1:14" ht="13" customHeight="1" x14ac:dyDescent="0.2">
      <c r="A1148" s="30" t="s">
        <v>3167</v>
      </c>
      <c r="B1148" s="72" t="s">
        <v>3168</v>
      </c>
      <c r="C1148" s="72" t="s">
        <v>3169</v>
      </c>
      <c r="D1148" s="82" t="s">
        <v>41</v>
      </c>
      <c r="E1148" s="82" t="s">
        <v>25</v>
      </c>
      <c r="F1148" s="19">
        <v>200</v>
      </c>
      <c r="G1148" s="64">
        <f t="shared" si="266"/>
        <v>0.34367999999999999</v>
      </c>
      <c r="H1148" s="24">
        <f t="shared" si="267"/>
        <v>28.731647999999996</v>
      </c>
      <c r="I1148" s="20">
        <v>0.28639999999999999</v>
      </c>
      <c r="J1148" s="24">
        <f t="shared" si="268"/>
        <v>23.943039999999996</v>
      </c>
      <c r="K1148" s="25">
        <f t="shared" si="269"/>
        <v>0.26255000000000001</v>
      </c>
      <c r="L1148" s="27">
        <f t="shared" si="270"/>
        <v>21.949179999999998</v>
      </c>
      <c r="M1148" s="20">
        <v>0.2387</v>
      </c>
      <c r="N1148" s="9">
        <f t="shared" si="271"/>
        <v>19.955319999999997</v>
      </c>
    </row>
    <row r="1149" spans="1:14" ht="13" customHeight="1" x14ac:dyDescent="0.2">
      <c r="A1149" s="30" t="s">
        <v>3170</v>
      </c>
      <c r="B1149" s="72" t="s">
        <v>3171</v>
      </c>
      <c r="C1149" s="72" t="s">
        <v>3172</v>
      </c>
      <c r="D1149" s="88" t="s">
        <v>24</v>
      </c>
      <c r="E1149" s="82" t="s">
        <v>25</v>
      </c>
      <c r="F1149" s="19">
        <v>200</v>
      </c>
      <c r="G1149" s="64">
        <f t="shared" si="266"/>
        <v>0.34367999999999999</v>
      </c>
      <c r="H1149" s="24">
        <f t="shared" si="267"/>
        <v>28.731647999999996</v>
      </c>
      <c r="I1149" s="20">
        <v>0.28639999999999999</v>
      </c>
      <c r="J1149" s="24">
        <f t="shared" si="268"/>
        <v>23.943039999999996</v>
      </c>
      <c r="K1149" s="25">
        <f t="shared" si="269"/>
        <v>0.26255000000000001</v>
      </c>
      <c r="L1149" s="27">
        <f t="shared" si="270"/>
        <v>21.949179999999998</v>
      </c>
      <c r="M1149" s="20">
        <v>0.2387</v>
      </c>
      <c r="N1149" s="9">
        <f t="shared" si="271"/>
        <v>19.955319999999997</v>
      </c>
    </row>
    <row r="1150" spans="1:14" ht="13" customHeight="1" x14ac:dyDescent="0.2">
      <c r="A1150" s="30" t="s">
        <v>3173</v>
      </c>
      <c r="B1150" s="72" t="s">
        <v>3174</v>
      </c>
      <c r="C1150" s="72" t="s">
        <v>3175</v>
      </c>
      <c r="D1150" s="88" t="s">
        <v>24</v>
      </c>
      <c r="E1150" s="82" t="s">
        <v>25</v>
      </c>
      <c r="F1150" s="19">
        <v>1</v>
      </c>
      <c r="G1150" s="64">
        <f t="shared" ref="G1150:G1181" si="272">I1150*1.2</f>
        <v>0.27492</v>
      </c>
      <c r="H1150" s="24">
        <f t="shared" ref="H1150:H1181" si="273">J1150*1.2</f>
        <v>22.983311999999994</v>
      </c>
      <c r="I1150" s="25">
        <v>0.2291</v>
      </c>
      <c r="J1150" s="24">
        <f t="shared" ref="J1150:J1181" si="274">I1150*$E$3</f>
        <v>19.152759999999997</v>
      </c>
      <c r="K1150" s="25">
        <f t="shared" ref="K1150:K1181" si="275">(I1150+M1150)/2</f>
        <v>0.21</v>
      </c>
      <c r="L1150" s="27">
        <f t="shared" ref="L1150:L1181" si="276">(J1150+N1150)/2</f>
        <v>17.555999999999997</v>
      </c>
      <c r="M1150" s="25">
        <v>0.19089999999999999</v>
      </c>
      <c r="N1150" s="9">
        <f t="shared" ref="N1150:N1181" si="277">M1150*$E$3</f>
        <v>15.959239999999998</v>
      </c>
    </row>
    <row r="1151" spans="1:14" ht="13" customHeight="1" x14ac:dyDescent="0.2">
      <c r="A1151" s="30" t="s">
        <v>3176</v>
      </c>
      <c r="B1151" s="72" t="s">
        <v>3177</v>
      </c>
      <c r="C1151" s="72" t="s">
        <v>3178</v>
      </c>
      <c r="D1151" s="88" t="s">
        <v>24</v>
      </c>
      <c r="E1151" s="82" t="s">
        <v>25</v>
      </c>
      <c r="F1151" s="19">
        <v>1</v>
      </c>
      <c r="G1151" s="64">
        <f t="shared" si="272"/>
        <v>0.27492</v>
      </c>
      <c r="H1151" s="24">
        <f t="shared" si="273"/>
        <v>22.983311999999994</v>
      </c>
      <c r="I1151" s="25">
        <v>0.2291</v>
      </c>
      <c r="J1151" s="24">
        <f t="shared" si="274"/>
        <v>19.152759999999997</v>
      </c>
      <c r="K1151" s="25">
        <f t="shared" si="275"/>
        <v>0.21</v>
      </c>
      <c r="L1151" s="27">
        <f t="shared" si="276"/>
        <v>17.555999999999997</v>
      </c>
      <c r="M1151" s="25">
        <v>0.19089999999999999</v>
      </c>
      <c r="N1151" s="9">
        <f t="shared" si="277"/>
        <v>15.959239999999998</v>
      </c>
    </row>
    <row r="1152" spans="1:14" ht="13" customHeight="1" x14ac:dyDescent="0.2">
      <c r="A1152" s="30" t="s">
        <v>3179</v>
      </c>
      <c r="B1152" s="72" t="s">
        <v>3180</v>
      </c>
      <c r="C1152" s="72" t="s">
        <v>3181</v>
      </c>
      <c r="D1152" s="88" t="s">
        <v>24</v>
      </c>
      <c r="E1152" s="82" t="s">
        <v>25</v>
      </c>
      <c r="F1152" s="19">
        <v>60</v>
      </c>
      <c r="G1152" s="64">
        <f t="shared" si="272"/>
        <v>1.7889599999999999</v>
      </c>
      <c r="H1152" s="24">
        <f t="shared" si="273"/>
        <v>149.55705599999996</v>
      </c>
      <c r="I1152" s="20">
        <v>1.4907999999999999</v>
      </c>
      <c r="J1152" s="24">
        <f t="shared" si="274"/>
        <v>124.63087999999998</v>
      </c>
      <c r="K1152" s="25">
        <f t="shared" si="275"/>
        <v>1.3666</v>
      </c>
      <c r="L1152" s="27">
        <f t="shared" si="276"/>
        <v>114.24775999999999</v>
      </c>
      <c r="M1152" s="20">
        <v>1.2423999999999999</v>
      </c>
      <c r="N1152" s="9">
        <f t="shared" si="277"/>
        <v>103.86463999999999</v>
      </c>
    </row>
    <row r="1153" spans="1:14" ht="13" customHeight="1" x14ac:dyDescent="0.2">
      <c r="A1153" s="30" t="s">
        <v>3182</v>
      </c>
      <c r="B1153" s="72" t="s">
        <v>3183</v>
      </c>
      <c r="C1153" s="72" t="s">
        <v>3184</v>
      </c>
      <c r="D1153" s="88" t="s">
        <v>24</v>
      </c>
      <c r="E1153" s="82" t="s">
        <v>25</v>
      </c>
      <c r="F1153" s="19">
        <v>60</v>
      </c>
      <c r="G1153" s="64">
        <f t="shared" si="272"/>
        <v>1.7889599999999999</v>
      </c>
      <c r="H1153" s="24">
        <f t="shared" si="273"/>
        <v>149.55705599999996</v>
      </c>
      <c r="I1153" s="20">
        <v>1.4907999999999999</v>
      </c>
      <c r="J1153" s="24">
        <f t="shared" si="274"/>
        <v>124.63087999999998</v>
      </c>
      <c r="K1153" s="25">
        <f t="shared" si="275"/>
        <v>1.3666</v>
      </c>
      <c r="L1153" s="27">
        <f t="shared" si="276"/>
        <v>114.24775999999999</v>
      </c>
      <c r="M1153" s="20">
        <v>1.2423999999999999</v>
      </c>
      <c r="N1153" s="9">
        <f t="shared" si="277"/>
        <v>103.86463999999999</v>
      </c>
    </row>
    <row r="1154" spans="1:14" ht="13" customHeight="1" x14ac:dyDescent="0.2">
      <c r="A1154" s="30" t="s">
        <v>3185</v>
      </c>
      <c r="B1154" s="72" t="s">
        <v>3186</v>
      </c>
      <c r="C1154" s="72" t="s">
        <v>3187</v>
      </c>
      <c r="D1154" s="88" t="s">
        <v>24</v>
      </c>
      <c r="E1154" s="82" t="s">
        <v>25</v>
      </c>
      <c r="F1154" s="19">
        <v>60</v>
      </c>
      <c r="G1154" s="64">
        <f t="shared" si="272"/>
        <v>1.7889599999999999</v>
      </c>
      <c r="H1154" s="24">
        <f t="shared" si="273"/>
        <v>149.55705599999996</v>
      </c>
      <c r="I1154" s="20">
        <v>1.4907999999999999</v>
      </c>
      <c r="J1154" s="24">
        <f t="shared" si="274"/>
        <v>124.63087999999998</v>
      </c>
      <c r="K1154" s="25">
        <f t="shared" si="275"/>
        <v>1.3666</v>
      </c>
      <c r="L1154" s="27">
        <f t="shared" si="276"/>
        <v>114.24775999999999</v>
      </c>
      <c r="M1154" s="20">
        <v>1.2423999999999999</v>
      </c>
      <c r="N1154" s="9">
        <f t="shared" si="277"/>
        <v>103.86463999999999</v>
      </c>
    </row>
    <row r="1155" spans="1:14" ht="13" customHeight="1" x14ac:dyDescent="0.2">
      <c r="A1155" s="30" t="s">
        <v>3188</v>
      </c>
      <c r="B1155" s="72" t="s">
        <v>3189</v>
      </c>
      <c r="C1155" s="72" t="s">
        <v>3190</v>
      </c>
      <c r="D1155" s="88" t="s">
        <v>24</v>
      </c>
      <c r="E1155" s="82" t="s">
        <v>25</v>
      </c>
      <c r="F1155" s="19">
        <v>60</v>
      </c>
      <c r="G1155" s="64">
        <f t="shared" si="272"/>
        <v>1.9663200000000001</v>
      </c>
      <c r="H1155" s="24">
        <f t="shared" si="273"/>
        <v>164.38435199999998</v>
      </c>
      <c r="I1155" s="20">
        <v>1.6386000000000001</v>
      </c>
      <c r="J1155" s="24">
        <f t="shared" si="274"/>
        <v>136.98695999999998</v>
      </c>
      <c r="K1155" s="25">
        <f t="shared" si="275"/>
        <v>1.5020500000000001</v>
      </c>
      <c r="L1155" s="27">
        <f t="shared" si="276"/>
        <v>125.57137999999998</v>
      </c>
      <c r="M1155" s="20">
        <v>1.3654999999999999</v>
      </c>
      <c r="N1155" s="9">
        <f t="shared" si="277"/>
        <v>114.15579999999999</v>
      </c>
    </row>
    <row r="1156" spans="1:14" ht="13" customHeight="1" x14ac:dyDescent="0.2">
      <c r="A1156" s="30" t="s">
        <v>3191</v>
      </c>
      <c r="B1156" s="72" t="s">
        <v>3192</v>
      </c>
      <c r="C1156" s="72" t="s">
        <v>3193</v>
      </c>
      <c r="D1156" s="70" t="s">
        <v>126</v>
      </c>
      <c r="E1156" s="82" t="s">
        <v>25</v>
      </c>
      <c r="F1156" s="19">
        <v>60</v>
      </c>
      <c r="G1156" s="64">
        <f t="shared" si="272"/>
        <v>1.9663200000000001</v>
      </c>
      <c r="H1156" s="24">
        <f t="shared" si="273"/>
        <v>164.38435199999998</v>
      </c>
      <c r="I1156" s="20">
        <v>1.6386000000000001</v>
      </c>
      <c r="J1156" s="24">
        <f t="shared" si="274"/>
        <v>136.98695999999998</v>
      </c>
      <c r="K1156" s="25">
        <f t="shared" si="275"/>
        <v>1.5020500000000001</v>
      </c>
      <c r="L1156" s="27">
        <f t="shared" si="276"/>
        <v>125.57137999999998</v>
      </c>
      <c r="M1156" s="20">
        <v>1.3654999999999999</v>
      </c>
      <c r="N1156" s="9">
        <f t="shared" si="277"/>
        <v>114.15579999999999</v>
      </c>
    </row>
    <row r="1157" spans="1:14" ht="13" customHeight="1" x14ac:dyDescent="0.2">
      <c r="A1157" s="30" t="s">
        <v>3194</v>
      </c>
      <c r="B1157" s="72" t="s">
        <v>3195</v>
      </c>
      <c r="C1157" s="72" t="s">
        <v>3196</v>
      </c>
      <c r="D1157" s="88" t="s">
        <v>24</v>
      </c>
      <c r="E1157" s="82" t="s">
        <v>25</v>
      </c>
      <c r="F1157" s="19">
        <v>60</v>
      </c>
      <c r="G1157" s="64">
        <f t="shared" si="272"/>
        <v>1.9663200000000001</v>
      </c>
      <c r="H1157" s="24">
        <f t="shared" si="273"/>
        <v>164.38435199999998</v>
      </c>
      <c r="I1157" s="20">
        <v>1.6386000000000001</v>
      </c>
      <c r="J1157" s="24">
        <f t="shared" si="274"/>
        <v>136.98695999999998</v>
      </c>
      <c r="K1157" s="25">
        <f t="shared" si="275"/>
        <v>1.5020500000000001</v>
      </c>
      <c r="L1157" s="27">
        <f t="shared" si="276"/>
        <v>125.57137999999998</v>
      </c>
      <c r="M1157" s="20">
        <v>1.3654999999999999</v>
      </c>
      <c r="N1157" s="9">
        <f t="shared" si="277"/>
        <v>114.15579999999999</v>
      </c>
    </row>
    <row r="1158" spans="1:14" ht="13" customHeight="1" x14ac:dyDescent="0.2">
      <c r="A1158" s="30" t="s">
        <v>3197</v>
      </c>
      <c r="B1158" s="72" t="s">
        <v>3198</v>
      </c>
      <c r="C1158" s="72" t="s">
        <v>3199</v>
      </c>
      <c r="D1158" s="88" t="s">
        <v>24</v>
      </c>
      <c r="E1158" s="82" t="s">
        <v>25</v>
      </c>
      <c r="F1158" s="19">
        <v>60</v>
      </c>
      <c r="G1158" s="64">
        <f t="shared" si="272"/>
        <v>2.5589999999999997</v>
      </c>
      <c r="H1158" s="24">
        <f t="shared" si="273"/>
        <v>213.93239999999997</v>
      </c>
      <c r="I1158" s="20">
        <v>2.1324999999999998</v>
      </c>
      <c r="J1158" s="24">
        <f t="shared" si="274"/>
        <v>178.27699999999999</v>
      </c>
      <c r="K1158" s="25">
        <f t="shared" si="275"/>
        <v>1.9547499999999998</v>
      </c>
      <c r="L1158" s="27">
        <f t="shared" si="276"/>
        <v>163.4171</v>
      </c>
      <c r="M1158" s="20">
        <v>1.7769999999999999</v>
      </c>
      <c r="N1158" s="9">
        <f t="shared" si="277"/>
        <v>148.55719999999999</v>
      </c>
    </row>
    <row r="1159" spans="1:14" ht="13" customHeight="1" x14ac:dyDescent="0.2">
      <c r="A1159" s="30" t="s">
        <v>3200</v>
      </c>
      <c r="B1159" s="72" t="s">
        <v>3201</v>
      </c>
      <c r="C1159" s="72" t="s">
        <v>3202</v>
      </c>
      <c r="D1159" s="88" t="s">
        <v>24</v>
      </c>
      <c r="E1159" s="82" t="s">
        <v>25</v>
      </c>
      <c r="F1159" s="19">
        <v>60</v>
      </c>
      <c r="G1159" s="64">
        <f t="shared" si="272"/>
        <v>2.5589999999999997</v>
      </c>
      <c r="H1159" s="24">
        <f t="shared" si="273"/>
        <v>213.93239999999997</v>
      </c>
      <c r="I1159" s="20">
        <v>2.1324999999999998</v>
      </c>
      <c r="J1159" s="24">
        <f t="shared" si="274"/>
        <v>178.27699999999999</v>
      </c>
      <c r="K1159" s="25">
        <f t="shared" si="275"/>
        <v>1.9547499999999998</v>
      </c>
      <c r="L1159" s="27">
        <f t="shared" si="276"/>
        <v>163.4171</v>
      </c>
      <c r="M1159" s="20">
        <v>1.7769999999999999</v>
      </c>
      <c r="N1159" s="9">
        <f t="shared" si="277"/>
        <v>148.55719999999999</v>
      </c>
    </row>
    <row r="1160" spans="1:14" ht="13" customHeight="1" x14ac:dyDescent="0.2">
      <c r="A1160" s="30" t="s">
        <v>3203</v>
      </c>
      <c r="B1160" s="72" t="s">
        <v>3204</v>
      </c>
      <c r="C1160" s="72" t="s">
        <v>3205</v>
      </c>
      <c r="D1160" s="88" t="s">
        <v>24</v>
      </c>
      <c r="E1160" s="82" t="s">
        <v>25</v>
      </c>
      <c r="F1160" s="19">
        <v>60</v>
      </c>
      <c r="G1160" s="64">
        <f t="shared" si="272"/>
        <v>2.5589999999999997</v>
      </c>
      <c r="H1160" s="24">
        <f t="shared" si="273"/>
        <v>213.93239999999997</v>
      </c>
      <c r="I1160" s="20">
        <v>2.1324999999999998</v>
      </c>
      <c r="J1160" s="24">
        <f t="shared" si="274"/>
        <v>178.27699999999999</v>
      </c>
      <c r="K1160" s="25">
        <f t="shared" si="275"/>
        <v>1.9547499999999998</v>
      </c>
      <c r="L1160" s="27">
        <f t="shared" si="276"/>
        <v>163.4171</v>
      </c>
      <c r="M1160" s="20">
        <v>1.7769999999999999</v>
      </c>
      <c r="N1160" s="9">
        <f t="shared" si="277"/>
        <v>148.55719999999999</v>
      </c>
    </row>
    <row r="1161" spans="1:14" ht="13" customHeight="1" x14ac:dyDescent="0.2">
      <c r="A1161" s="30" t="s">
        <v>3206</v>
      </c>
      <c r="B1161" s="72" t="s">
        <v>3207</v>
      </c>
      <c r="C1161" s="72" t="s">
        <v>3208</v>
      </c>
      <c r="D1161" s="88" t="s">
        <v>24</v>
      </c>
      <c r="E1161" s="82" t="s">
        <v>25</v>
      </c>
      <c r="F1161" s="19">
        <v>60</v>
      </c>
      <c r="G1161" s="64">
        <f t="shared" si="272"/>
        <v>2.3974799999999998</v>
      </c>
      <c r="H1161" s="24">
        <f t="shared" si="273"/>
        <v>200.429328</v>
      </c>
      <c r="I1161" s="20">
        <v>1.9979</v>
      </c>
      <c r="J1161" s="24">
        <f t="shared" si="274"/>
        <v>167.02444</v>
      </c>
      <c r="K1161" s="25">
        <f t="shared" si="275"/>
        <v>1.8313999999999999</v>
      </c>
      <c r="L1161" s="27">
        <f t="shared" si="276"/>
        <v>153.10504</v>
      </c>
      <c r="M1161" s="20">
        <v>1.6649</v>
      </c>
      <c r="N1161" s="9">
        <f t="shared" si="277"/>
        <v>139.18564000000001</v>
      </c>
    </row>
    <row r="1162" spans="1:14" ht="13" customHeight="1" x14ac:dyDescent="0.2">
      <c r="A1162" s="30" t="s">
        <v>3209</v>
      </c>
      <c r="B1162" s="72" t="s">
        <v>3210</v>
      </c>
      <c r="C1162" s="72" t="s">
        <v>3211</v>
      </c>
      <c r="D1162" s="88" t="s">
        <v>24</v>
      </c>
      <c r="E1162" s="82" t="s">
        <v>25</v>
      </c>
      <c r="F1162" s="19">
        <v>60</v>
      </c>
      <c r="G1162" s="64">
        <f t="shared" si="272"/>
        <v>2.3974799999999998</v>
      </c>
      <c r="H1162" s="24">
        <f t="shared" si="273"/>
        <v>200.429328</v>
      </c>
      <c r="I1162" s="20">
        <v>1.9979</v>
      </c>
      <c r="J1162" s="24">
        <f t="shared" si="274"/>
        <v>167.02444</v>
      </c>
      <c r="K1162" s="25">
        <f t="shared" si="275"/>
        <v>1.8313999999999999</v>
      </c>
      <c r="L1162" s="27">
        <f t="shared" si="276"/>
        <v>153.10504</v>
      </c>
      <c r="M1162" s="20">
        <v>1.6649</v>
      </c>
      <c r="N1162" s="9">
        <f t="shared" si="277"/>
        <v>139.18564000000001</v>
      </c>
    </row>
    <row r="1163" spans="1:14" ht="13" customHeight="1" x14ac:dyDescent="0.2">
      <c r="A1163" s="30" t="s">
        <v>3212</v>
      </c>
      <c r="B1163" s="72" t="s">
        <v>3213</v>
      </c>
      <c r="C1163" s="72" t="s">
        <v>3214</v>
      </c>
      <c r="D1163" s="88" t="s">
        <v>24</v>
      </c>
      <c r="E1163" s="82" t="s">
        <v>25</v>
      </c>
      <c r="F1163" s="19">
        <v>60</v>
      </c>
      <c r="G1163" s="64">
        <f t="shared" si="272"/>
        <v>2.3974799999999998</v>
      </c>
      <c r="H1163" s="24">
        <f t="shared" si="273"/>
        <v>200.429328</v>
      </c>
      <c r="I1163" s="20">
        <v>1.9979</v>
      </c>
      <c r="J1163" s="24">
        <f t="shared" si="274"/>
        <v>167.02444</v>
      </c>
      <c r="K1163" s="25">
        <f t="shared" si="275"/>
        <v>1.8313999999999999</v>
      </c>
      <c r="L1163" s="27">
        <f t="shared" si="276"/>
        <v>153.10504</v>
      </c>
      <c r="M1163" s="20">
        <v>1.6649</v>
      </c>
      <c r="N1163" s="9">
        <f t="shared" si="277"/>
        <v>139.18564000000001</v>
      </c>
    </row>
    <row r="1164" spans="1:14" ht="13" customHeight="1" x14ac:dyDescent="0.2">
      <c r="A1164" s="30" t="s">
        <v>3215</v>
      </c>
      <c r="B1164" s="72" t="s">
        <v>3216</v>
      </c>
      <c r="C1164" s="72" t="s">
        <v>3217</v>
      </c>
      <c r="D1164" s="88" t="s">
        <v>24</v>
      </c>
      <c r="E1164" s="82" t="s">
        <v>25</v>
      </c>
      <c r="F1164" s="19">
        <v>60</v>
      </c>
      <c r="G1164" s="64">
        <f t="shared" si="272"/>
        <v>2.5869599999999999</v>
      </c>
      <c r="H1164" s="24">
        <f t="shared" si="273"/>
        <v>216.269856</v>
      </c>
      <c r="I1164" s="20">
        <v>2.1558000000000002</v>
      </c>
      <c r="J1164" s="24">
        <f t="shared" si="274"/>
        <v>180.22488000000001</v>
      </c>
      <c r="K1164" s="25">
        <f t="shared" si="275"/>
        <v>1.9761500000000001</v>
      </c>
      <c r="L1164" s="27">
        <f t="shared" si="276"/>
        <v>165.20614</v>
      </c>
      <c r="M1164" s="20">
        <v>1.7965</v>
      </c>
      <c r="N1164" s="9">
        <f t="shared" si="277"/>
        <v>150.1874</v>
      </c>
    </row>
    <row r="1165" spans="1:14" ht="13" customHeight="1" x14ac:dyDescent="0.2">
      <c r="A1165" s="30" t="s">
        <v>3218</v>
      </c>
      <c r="B1165" s="72" t="s">
        <v>3219</v>
      </c>
      <c r="C1165" s="72" t="s">
        <v>3220</v>
      </c>
      <c r="D1165" s="88" t="s">
        <v>24</v>
      </c>
      <c r="E1165" s="82" t="s">
        <v>25</v>
      </c>
      <c r="F1165" s="19">
        <v>60</v>
      </c>
      <c r="G1165" s="64">
        <f t="shared" si="272"/>
        <v>2.5869599999999999</v>
      </c>
      <c r="H1165" s="24">
        <f t="shared" si="273"/>
        <v>216.269856</v>
      </c>
      <c r="I1165" s="20">
        <v>2.1558000000000002</v>
      </c>
      <c r="J1165" s="24">
        <f t="shared" si="274"/>
        <v>180.22488000000001</v>
      </c>
      <c r="K1165" s="25">
        <f t="shared" si="275"/>
        <v>1.9761500000000001</v>
      </c>
      <c r="L1165" s="27">
        <f t="shared" si="276"/>
        <v>165.20614</v>
      </c>
      <c r="M1165" s="20">
        <v>1.7965</v>
      </c>
      <c r="N1165" s="9">
        <f t="shared" si="277"/>
        <v>150.1874</v>
      </c>
    </row>
    <row r="1166" spans="1:14" ht="13" customHeight="1" x14ac:dyDescent="0.2">
      <c r="A1166" s="30" t="s">
        <v>3221</v>
      </c>
      <c r="B1166" s="72" t="s">
        <v>3222</v>
      </c>
      <c r="C1166" s="72" t="s">
        <v>3223</v>
      </c>
      <c r="D1166" s="88" t="s">
        <v>24</v>
      </c>
      <c r="E1166" s="82" t="s">
        <v>25</v>
      </c>
      <c r="F1166" s="19">
        <v>60</v>
      </c>
      <c r="G1166" s="64">
        <f t="shared" si="272"/>
        <v>2.5869599999999999</v>
      </c>
      <c r="H1166" s="24">
        <f t="shared" si="273"/>
        <v>216.269856</v>
      </c>
      <c r="I1166" s="20">
        <v>2.1558000000000002</v>
      </c>
      <c r="J1166" s="24">
        <f t="shared" si="274"/>
        <v>180.22488000000001</v>
      </c>
      <c r="K1166" s="25">
        <f t="shared" si="275"/>
        <v>1.9761500000000001</v>
      </c>
      <c r="L1166" s="27">
        <f t="shared" si="276"/>
        <v>165.20614</v>
      </c>
      <c r="M1166" s="20">
        <v>1.7965</v>
      </c>
      <c r="N1166" s="9">
        <f t="shared" si="277"/>
        <v>150.1874</v>
      </c>
    </row>
    <row r="1167" spans="1:14" ht="13" customHeight="1" x14ac:dyDescent="0.2">
      <c r="A1167" s="30" t="s">
        <v>3224</v>
      </c>
      <c r="B1167" s="72" t="s">
        <v>3225</v>
      </c>
      <c r="C1167" s="72" t="s">
        <v>3226</v>
      </c>
      <c r="D1167" s="88" t="s">
        <v>24</v>
      </c>
      <c r="E1167" s="82" t="s">
        <v>25</v>
      </c>
      <c r="F1167" s="19">
        <v>60</v>
      </c>
      <c r="G1167" s="64">
        <f t="shared" si="272"/>
        <v>2.9307599999999998</v>
      </c>
      <c r="H1167" s="24">
        <f t="shared" si="273"/>
        <v>245.01153599999998</v>
      </c>
      <c r="I1167" s="20">
        <v>2.4422999999999999</v>
      </c>
      <c r="J1167" s="24">
        <f t="shared" si="274"/>
        <v>204.17627999999999</v>
      </c>
      <c r="K1167" s="25">
        <f t="shared" si="275"/>
        <v>2.2387999999999999</v>
      </c>
      <c r="L1167" s="27">
        <f t="shared" si="276"/>
        <v>187.16368</v>
      </c>
      <c r="M1167" s="20">
        <v>2.0352999999999999</v>
      </c>
      <c r="N1167" s="9">
        <f t="shared" si="277"/>
        <v>170.15107999999998</v>
      </c>
    </row>
    <row r="1168" spans="1:14" ht="13" customHeight="1" x14ac:dyDescent="0.2">
      <c r="A1168" s="30" t="s">
        <v>3227</v>
      </c>
      <c r="B1168" s="72" t="s">
        <v>3228</v>
      </c>
      <c r="C1168" s="72" t="s">
        <v>3229</v>
      </c>
      <c r="D1168" s="88" t="s">
        <v>24</v>
      </c>
      <c r="E1168" s="82" t="s">
        <v>25</v>
      </c>
      <c r="F1168" s="19">
        <v>60</v>
      </c>
      <c r="G1168" s="64">
        <f t="shared" si="272"/>
        <v>2.9307599999999998</v>
      </c>
      <c r="H1168" s="24">
        <f t="shared" si="273"/>
        <v>245.01153599999998</v>
      </c>
      <c r="I1168" s="20">
        <v>2.4422999999999999</v>
      </c>
      <c r="J1168" s="24">
        <f t="shared" si="274"/>
        <v>204.17627999999999</v>
      </c>
      <c r="K1168" s="25">
        <f t="shared" si="275"/>
        <v>2.2387999999999999</v>
      </c>
      <c r="L1168" s="27">
        <f t="shared" si="276"/>
        <v>187.16368</v>
      </c>
      <c r="M1168" s="20">
        <v>2.0352999999999999</v>
      </c>
      <c r="N1168" s="9">
        <f t="shared" si="277"/>
        <v>170.15107999999998</v>
      </c>
    </row>
    <row r="1169" spans="1:14" ht="13" customHeight="1" x14ac:dyDescent="0.2">
      <c r="A1169" s="30" t="s">
        <v>3230</v>
      </c>
      <c r="B1169" s="72" t="s">
        <v>3231</v>
      </c>
      <c r="C1169" s="72" t="s">
        <v>3232</v>
      </c>
      <c r="D1169" s="88" t="s">
        <v>24</v>
      </c>
      <c r="E1169" s="82" t="s">
        <v>25</v>
      </c>
      <c r="F1169" s="19">
        <v>60</v>
      </c>
      <c r="G1169" s="64">
        <f t="shared" si="272"/>
        <v>2.9307599999999998</v>
      </c>
      <c r="H1169" s="24">
        <f t="shared" si="273"/>
        <v>245.01153599999998</v>
      </c>
      <c r="I1169" s="20">
        <v>2.4422999999999999</v>
      </c>
      <c r="J1169" s="24">
        <f t="shared" si="274"/>
        <v>204.17627999999999</v>
      </c>
      <c r="K1169" s="25">
        <f t="shared" si="275"/>
        <v>2.2387999999999999</v>
      </c>
      <c r="L1169" s="27">
        <f t="shared" si="276"/>
        <v>187.16368</v>
      </c>
      <c r="M1169" s="20">
        <v>2.0352999999999999</v>
      </c>
      <c r="N1169" s="9">
        <f t="shared" si="277"/>
        <v>170.15107999999998</v>
      </c>
    </row>
    <row r="1170" spans="1:14" ht="13" customHeight="1" x14ac:dyDescent="0.2">
      <c r="A1170" s="30" t="s">
        <v>3233</v>
      </c>
      <c r="B1170" s="72" t="s">
        <v>3234</v>
      </c>
      <c r="C1170" s="72" t="s">
        <v>3235</v>
      </c>
      <c r="D1170" s="82" t="s">
        <v>126</v>
      </c>
      <c r="E1170" s="82" t="s">
        <v>25</v>
      </c>
      <c r="F1170" s="19">
        <v>100</v>
      </c>
      <c r="G1170" s="64">
        <f t="shared" si="272"/>
        <v>0</v>
      </c>
      <c r="H1170" s="24">
        <f t="shared" si="273"/>
        <v>0</v>
      </c>
      <c r="I1170" s="25">
        <v>0</v>
      </c>
      <c r="J1170" s="24">
        <f t="shared" si="274"/>
        <v>0</v>
      </c>
      <c r="K1170" s="25">
        <f t="shared" si="275"/>
        <v>0</v>
      </c>
      <c r="L1170" s="27">
        <f t="shared" si="276"/>
        <v>0</v>
      </c>
      <c r="M1170" s="25">
        <v>0</v>
      </c>
      <c r="N1170" s="9">
        <f t="shared" si="277"/>
        <v>0</v>
      </c>
    </row>
    <row r="1171" spans="1:14" ht="13" customHeight="1" x14ac:dyDescent="0.2">
      <c r="A1171" s="30" t="s">
        <v>3236</v>
      </c>
      <c r="B1171" s="72" t="s">
        <v>3237</v>
      </c>
      <c r="C1171" s="72" t="s">
        <v>3238</v>
      </c>
      <c r="D1171" s="88" t="s">
        <v>24</v>
      </c>
      <c r="E1171" s="82" t="s">
        <v>25</v>
      </c>
      <c r="F1171" s="19">
        <v>120</v>
      </c>
      <c r="G1171" s="64">
        <f t="shared" si="272"/>
        <v>0.75227999999999995</v>
      </c>
      <c r="H1171" s="24">
        <f t="shared" si="273"/>
        <v>62.890607999999993</v>
      </c>
      <c r="I1171" s="20">
        <v>0.62690000000000001</v>
      </c>
      <c r="J1171" s="24">
        <f t="shared" si="274"/>
        <v>52.408839999999998</v>
      </c>
      <c r="K1171" s="25">
        <f t="shared" si="275"/>
        <v>0.57464999999999999</v>
      </c>
      <c r="L1171" s="27">
        <f t="shared" si="276"/>
        <v>48.04074</v>
      </c>
      <c r="M1171" s="25">
        <v>0.52239999999999998</v>
      </c>
      <c r="N1171" s="9">
        <f t="shared" si="277"/>
        <v>43.672639999999994</v>
      </c>
    </row>
    <row r="1172" spans="1:14" ht="13" customHeight="1" x14ac:dyDescent="0.2">
      <c r="A1172" s="30" t="s">
        <v>3239</v>
      </c>
      <c r="B1172" s="72" t="s">
        <v>3240</v>
      </c>
      <c r="C1172" s="72" t="s">
        <v>3241</v>
      </c>
      <c r="D1172" s="88" t="s">
        <v>24</v>
      </c>
      <c r="E1172" s="82" t="s">
        <v>25</v>
      </c>
      <c r="F1172" s="19">
        <v>400</v>
      </c>
      <c r="G1172" s="64">
        <f t="shared" si="272"/>
        <v>0.73715999999999993</v>
      </c>
      <c r="H1172" s="24">
        <f t="shared" si="273"/>
        <v>61.626575999999986</v>
      </c>
      <c r="I1172" s="20">
        <v>0.61429999999999996</v>
      </c>
      <c r="J1172" s="24">
        <f t="shared" si="274"/>
        <v>51.355479999999993</v>
      </c>
      <c r="K1172" s="25">
        <f t="shared" si="275"/>
        <v>0.56309999999999993</v>
      </c>
      <c r="L1172" s="27">
        <f t="shared" si="276"/>
        <v>47.075159999999997</v>
      </c>
      <c r="M1172" s="25">
        <v>0.51190000000000002</v>
      </c>
      <c r="N1172" s="9">
        <f t="shared" si="277"/>
        <v>42.794840000000001</v>
      </c>
    </row>
    <row r="1173" spans="1:14" ht="13" customHeight="1" x14ac:dyDescent="0.2">
      <c r="A1173" s="30" t="s">
        <v>3242</v>
      </c>
      <c r="B1173" s="72" t="s">
        <v>3243</v>
      </c>
      <c r="C1173" s="72" t="s">
        <v>3244</v>
      </c>
      <c r="D1173" s="88" t="s">
        <v>24</v>
      </c>
      <c r="E1173" s="82" t="s">
        <v>25</v>
      </c>
      <c r="F1173" s="19">
        <v>60</v>
      </c>
      <c r="G1173" s="64">
        <f t="shared" si="272"/>
        <v>1.1446799999999999</v>
      </c>
      <c r="H1173" s="24">
        <f t="shared" si="273"/>
        <v>95.695247999999992</v>
      </c>
      <c r="I1173" s="20">
        <v>0.95389999999999997</v>
      </c>
      <c r="J1173" s="24">
        <f t="shared" si="274"/>
        <v>79.746039999999994</v>
      </c>
      <c r="K1173" s="25">
        <f t="shared" si="275"/>
        <v>0.86640000000000006</v>
      </c>
      <c r="L1173" s="27">
        <f t="shared" si="276"/>
        <v>72.431039999999996</v>
      </c>
      <c r="M1173" s="20">
        <v>0.77890000000000004</v>
      </c>
      <c r="N1173" s="9">
        <f t="shared" si="277"/>
        <v>65.116039999999998</v>
      </c>
    </row>
    <row r="1174" spans="1:14" ht="13" customHeight="1" x14ac:dyDescent="0.2">
      <c r="A1174" s="30" t="s">
        <v>3245</v>
      </c>
      <c r="B1174" s="72" t="s">
        <v>3246</v>
      </c>
      <c r="C1174" s="72" t="s">
        <v>3247</v>
      </c>
      <c r="D1174" s="88" t="s">
        <v>24</v>
      </c>
      <c r="E1174" s="82" t="s">
        <v>25</v>
      </c>
      <c r="F1174" s="19">
        <v>60</v>
      </c>
      <c r="G1174" s="64">
        <f t="shared" si="272"/>
        <v>1.1446799999999999</v>
      </c>
      <c r="H1174" s="24">
        <f t="shared" si="273"/>
        <v>95.695247999999992</v>
      </c>
      <c r="I1174" s="20">
        <v>0.95389999999999997</v>
      </c>
      <c r="J1174" s="24">
        <f t="shared" si="274"/>
        <v>79.746039999999994</v>
      </c>
      <c r="K1174" s="25">
        <f t="shared" si="275"/>
        <v>0.86640000000000006</v>
      </c>
      <c r="L1174" s="27">
        <f t="shared" si="276"/>
        <v>72.431039999999996</v>
      </c>
      <c r="M1174" s="20">
        <v>0.77890000000000004</v>
      </c>
      <c r="N1174" s="9">
        <f t="shared" si="277"/>
        <v>65.116039999999998</v>
      </c>
    </row>
    <row r="1175" spans="1:14" ht="13" customHeight="1" x14ac:dyDescent="0.2">
      <c r="A1175" s="30" t="s">
        <v>3248</v>
      </c>
      <c r="B1175" s="72" t="s">
        <v>3249</v>
      </c>
      <c r="C1175" s="72" t="s">
        <v>3250</v>
      </c>
      <c r="D1175" s="88" t="s">
        <v>24</v>
      </c>
      <c r="E1175" s="82" t="s">
        <v>25</v>
      </c>
      <c r="F1175" s="19">
        <v>60</v>
      </c>
      <c r="G1175" s="64">
        <f t="shared" si="272"/>
        <v>1.1446799999999999</v>
      </c>
      <c r="H1175" s="24">
        <f t="shared" si="273"/>
        <v>95.695247999999992</v>
      </c>
      <c r="I1175" s="20">
        <v>0.95389999999999997</v>
      </c>
      <c r="J1175" s="24">
        <f t="shared" si="274"/>
        <v>79.746039999999994</v>
      </c>
      <c r="K1175" s="25">
        <f t="shared" si="275"/>
        <v>0.86640000000000006</v>
      </c>
      <c r="L1175" s="27">
        <f t="shared" si="276"/>
        <v>72.431039999999996</v>
      </c>
      <c r="M1175" s="20">
        <v>0.77890000000000004</v>
      </c>
      <c r="N1175" s="9">
        <f t="shared" si="277"/>
        <v>65.116039999999998</v>
      </c>
    </row>
    <row r="1176" spans="1:14" ht="13" customHeight="1" x14ac:dyDescent="0.2">
      <c r="A1176" s="30" t="s">
        <v>3251</v>
      </c>
      <c r="B1176" s="72" t="s">
        <v>3252</v>
      </c>
      <c r="C1176" s="72" t="s">
        <v>3253</v>
      </c>
      <c r="D1176" s="88" t="s">
        <v>24</v>
      </c>
      <c r="E1176" s="82" t="s">
        <v>25</v>
      </c>
      <c r="F1176" s="19">
        <v>40</v>
      </c>
      <c r="G1176" s="64">
        <f t="shared" si="272"/>
        <v>1.31124</v>
      </c>
      <c r="H1176" s="24">
        <f t="shared" si="273"/>
        <v>109.61966399999999</v>
      </c>
      <c r="I1176" s="20">
        <v>1.0927</v>
      </c>
      <c r="J1176" s="24">
        <f t="shared" si="274"/>
        <v>91.349719999999991</v>
      </c>
      <c r="K1176" s="25">
        <f t="shared" si="275"/>
        <v>1.0017</v>
      </c>
      <c r="L1176" s="27">
        <f t="shared" si="276"/>
        <v>83.74212</v>
      </c>
      <c r="M1176" s="20">
        <v>0.91069999999999995</v>
      </c>
      <c r="N1176" s="9">
        <f t="shared" si="277"/>
        <v>76.134519999999995</v>
      </c>
    </row>
    <row r="1177" spans="1:14" ht="13" customHeight="1" x14ac:dyDescent="0.2">
      <c r="A1177" s="30" t="s">
        <v>3254</v>
      </c>
      <c r="B1177" s="72" t="s">
        <v>3255</v>
      </c>
      <c r="C1177" s="72" t="s">
        <v>3256</v>
      </c>
      <c r="D1177" s="88" t="s">
        <v>24</v>
      </c>
      <c r="E1177" s="82" t="s">
        <v>25</v>
      </c>
      <c r="F1177" s="19">
        <v>40</v>
      </c>
      <c r="G1177" s="64">
        <f t="shared" si="272"/>
        <v>1.31124</v>
      </c>
      <c r="H1177" s="24">
        <f t="shared" si="273"/>
        <v>109.61966399999999</v>
      </c>
      <c r="I1177" s="20">
        <v>1.0927</v>
      </c>
      <c r="J1177" s="24">
        <f t="shared" si="274"/>
        <v>91.349719999999991</v>
      </c>
      <c r="K1177" s="25">
        <f t="shared" si="275"/>
        <v>1.0017</v>
      </c>
      <c r="L1177" s="27">
        <f t="shared" si="276"/>
        <v>83.74212</v>
      </c>
      <c r="M1177" s="20">
        <v>0.91069999999999995</v>
      </c>
      <c r="N1177" s="9">
        <f t="shared" si="277"/>
        <v>76.134519999999995</v>
      </c>
    </row>
    <row r="1178" spans="1:14" ht="13" customHeight="1" x14ac:dyDescent="0.2">
      <c r="A1178" s="30" t="s">
        <v>3257</v>
      </c>
      <c r="B1178" s="72" t="s">
        <v>3258</v>
      </c>
      <c r="C1178" s="72" t="s">
        <v>3259</v>
      </c>
      <c r="D1178" s="88" t="s">
        <v>24</v>
      </c>
      <c r="E1178" s="82" t="s">
        <v>25</v>
      </c>
      <c r="F1178" s="19">
        <v>40</v>
      </c>
      <c r="G1178" s="64">
        <f t="shared" si="272"/>
        <v>1.31124</v>
      </c>
      <c r="H1178" s="24">
        <f t="shared" si="273"/>
        <v>109.61966399999999</v>
      </c>
      <c r="I1178" s="20">
        <v>1.0927</v>
      </c>
      <c r="J1178" s="24">
        <f t="shared" si="274"/>
        <v>91.349719999999991</v>
      </c>
      <c r="K1178" s="25">
        <f t="shared" si="275"/>
        <v>1.0017</v>
      </c>
      <c r="L1178" s="27">
        <f t="shared" si="276"/>
        <v>83.74212</v>
      </c>
      <c r="M1178" s="20">
        <v>0.91069999999999995</v>
      </c>
      <c r="N1178" s="9">
        <f t="shared" si="277"/>
        <v>76.134519999999995</v>
      </c>
    </row>
    <row r="1179" spans="1:14" ht="13" customHeight="1" x14ac:dyDescent="0.2">
      <c r="A1179" s="30" t="s">
        <v>3260</v>
      </c>
      <c r="B1179" s="72" t="s">
        <v>3261</v>
      </c>
      <c r="C1179" s="72" t="s">
        <v>3262</v>
      </c>
      <c r="D1179" s="88" t="s">
        <v>24</v>
      </c>
      <c r="E1179" s="82" t="s">
        <v>25</v>
      </c>
      <c r="F1179" s="19">
        <v>20</v>
      </c>
      <c r="G1179" s="64">
        <f t="shared" si="272"/>
        <v>1.9879199999999999</v>
      </c>
      <c r="H1179" s="24">
        <f t="shared" si="273"/>
        <v>166.190112</v>
      </c>
      <c r="I1179" s="20">
        <v>1.6566000000000001</v>
      </c>
      <c r="J1179" s="24">
        <f t="shared" si="274"/>
        <v>138.49176</v>
      </c>
      <c r="K1179" s="25">
        <f t="shared" si="275"/>
        <v>1.5185500000000001</v>
      </c>
      <c r="L1179" s="27">
        <f t="shared" si="276"/>
        <v>126.95078000000001</v>
      </c>
      <c r="M1179" s="20">
        <v>1.3805000000000001</v>
      </c>
      <c r="N1179" s="9">
        <f t="shared" si="277"/>
        <v>115.4098</v>
      </c>
    </row>
    <row r="1180" spans="1:14" ht="13" customHeight="1" x14ac:dyDescent="0.2">
      <c r="A1180" s="30" t="s">
        <v>3263</v>
      </c>
      <c r="B1180" s="72" t="s">
        <v>3264</v>
      </c>
      <c r="C1180" s="72" t="s">
        <v>3265</v>
      </c>
      <c r="D1180" s="60" t="s">
        <v>126</v>
      </c>
      <c r="E1180" s="82" t="s">
        <v>25</v>
      </c>
      <c r="F1180" s="19">
        <v>20</v>
      </c>
      <c r="G1180" s="64">
        <f t="shared" si="272"/>
        <v>1.9879199999999999</v>
      </c>
      <c r="H1180" s="24">
        <f t="shared" si="273"/>
        <v>166.190112</v>
      </c>
      <c r="I1180" s="20">
        <v>1.6566000000000001</v>
      </c>
      <c r="J1180" s="24">
        <f t="shared" si="274"/>
        <v>138.49176</v>
      </c>
      <c r="K1180" s="25">
        <f t="shared" si="275"/>
        <v>1.5185500000000001</v>
      </c>
      <c r="L1180" s="27">
        <f t="shared" si="276"/>
        <v>126.95078000000001</v>
      </c>
      <c r="M1180" s="20">
        <v>1.3805000000000001</v>
      </c>
      <c r="N1180" s="9">
        <f t="shared" si="277"/>
        <v>115.4098</v>
      </c>
    </row>
    <row r="1181" spans="1:14" ht="13" customHeight="1" x14ac:dyDescent="0.2">
      <c r="A1181" s="30" t="s">
        <v>3266</v>
      </c>
      <c r="B1181" s="72" t="s">
        <v>3267</v>
      </c>
      <c r="C1181" s="72" t="s">
        <v>3268</v>
      </c>
      <c r="D1181" s="88" t="s">
        <v>24</v>
      </c>
      <c r="E1181" s="82" t="s">
        <v>25</v>
      </c>
      <c r="F1181" s="19">
        <v>20</v>
      </c>
      <c r="G1181" s="64">
        <f t="shared" si="272"/>
        <v>1.9879199999999999</v>
      </c>
      <c r="H1181" s="24">
        <f t="shared" si="273"/>
        <v>166.190112</v>
      </c>
      <c r="I1181" s="20">
        <v>1.6566000000000001</v>
      </c>
      <c r="J1181" s="24">
        <f t="shared" si="274"/>
        <v>138.49176</v>
      </c>
      <c r="K1181" s="25">
        <f t="shared" si="275"/>
        <v>1.5185500000000001</v>
      </c>
      <c r="L1181" s="27">
        <f t="shared" si="276"/>
        <v>126.95078000000001</v>
      </c>
      <c r="M1181" s="20">
        <v>1.3805000000000001</v>
      </c>
      <c r="N1181" s="9">
        <f t="shared" si="277"/>
        <v>115.4098</v>
      </c>
    </row>
    <row r="1182" spans="1:14" ht="13" customHeight="1" x14ac:dyDescent="0.2">
      <c r="A1182" s="30" t="s">
        <v>3269</v>
      </c>
      <c r="B1182" s="72" t="s">
        <v>3270</v>
      </c>
      <c r="C1182" s="72" t="s">
        <v>3271</v>
      </c>
      <c r="D1182" s="88" t="s">
        <v>24</v>
      </c>
      <c r="E1182" s="82" t="s">
        <v>25</v>
      </c>
      <c r="F1182" s="19">
        <v>60</v>
      </c>
      <c r="G1182" s="64">
        <f t="shared" ref="G1182:G1213" si="278">I1182*1.2</f>
        <v>0.79668000000000005</v>
      </c>
      <c r="H1182" s="24">
        <f t="shared" ref="H1182:H1213" si="279">J1182*1.2</f>
        <v>66.602447999999995</v>
      </c>
      <c r="I1182" s="20">
        <v>0.66390000000000005</v>
      </c>
      <c r="J1182" s="24">
        <f t="shared" ref="J1182:J1213" si="280">I1182*$E$3</f>
        <v>55.502040000000001</v>
      </c>
      <c r="K1182" s="25">
        <f t="shared" ref="K1182:K1213" si="281">(I1182+M1182)/2</f>
        <v>0.60855000000000004</v>
      </c>
      <c r="L1182" s="27">
        <f t="shared" ref="L1182:L1213" si="282">(J1182+N1182)/2</f>
        <v>50.874780000000001</v>
      </c>
      <c r="M1182" s="20">
        <v>0.55320000000000003</v>
      </c>
      <c r="N1182" s="9">
        <f t="shared" ref="N1182:N1213" si="283">M1182*$E$3</f>
        <v>46.247520000000002</v>
      </c>
    </row>
    <row r="1183" spans="1:14" ht="13" customHeight="1" x14ac:dyDescent="0.2">
      <c r="A1183" s="30" t="s">
        <v>3272</v>
      </c>
      <c r="B1183" s="72" t="s">
        <v>3273</v>
      </c>
      <c r="C1183" s="72" t="s">
        <v>3274</v>
      </c>
      <c r="D1183" s="88" t="s">
        <v>24</v>
      </c>
      <c r="E1183" s="82" t="s">
        <v>25</v>
      </c>
      <c r="F1183" s="19">
        <v>60</v>
      </c>
      <c r="G1183" s="64">
        <f t="shared" si="278"/>
        <v>0.79668000000000005</v>
      </c>
      <c r="H1183" s="24">
        <f t="shared" si="279"/>
        <v>66.602447999999995</v>
      </c>
      <c r="I1183" s="20">
        <v>0.66390000000000005</v>
      </c>
      <c r="J1183" s="24">
        <f t="shared" si="280"/>
        <v>55.502040000000001</v>
      </c>
      <c r="K1183" s="25">
        <f t="shared" si="281"/>
        <v>0.60855000000000004</v>
      </c>
      <c r="L1183" s="27">
        <f t="shared" si="282"/>
        <v>50.874780000000001</v>
      </c>
      <c r="M1183" s="20">
        <v>0.55320000000000003</v>
      </c>
      <c r="N1183" s="9">
        <f t="shared" si="283"/>
        <v>46.247520000000002</v>
      </c>
    </row>
    <row r="1184" spans="1:14" ht="13" customHeight="1" x14ac:dyDescent="0.2">
      <c r="A1184" s="30" t="s">
        <v>3275</v>
      </c>
      <c r="B1184" s="72" t="s">
        <v>3276</v>
      </c>
      <c r="C1184" s="72" t="s">
        <v>3277</v>
      </c>
      <c r="D1184" s="88" t="s">
        <v>24</v>
      </c>
      <c r="E1184" s="82" t="s">
        <v>25</v>
      </c>
      <c r="F1184" s="19">
        <v>60</v>
      </c>
      <c r="G1184" s="64">
        <f t="shared" si="278"/>
        <v>0.79668000000000005</v>
      </c>
      <c r="H1184" s="24">
        <f t="shared" si="279"/>
        <v>66.602447999999995</v>
      </c>
      <c r="I1184" s="20">
        <v>0.66390000000000005</v>
      </c>
      <c r="J1184" s="24">
        <f t="shared" si="280"/>
        <v>55.502040000000001</v>
      </c>
      <c r="K1184" s="25">
        <f t="shared" si="281"/>
        <v>0.60855000000000004</v>
      </c>
      <c r="L1184" s="27">
        <f t="shared" si="282"/>
        <v>50.874780000000001</v>
      </c>
      <c r="M1184" s="20">
        <v>0.55320000000000003</v>
      </c>
      <c r="N1184" s="9">
        <f t="shared" si="283"/>
        <v>46.247520000000002</v>
      </c>
    </row>
    <row r="1185" spans="1:14" ht="13" customHeight="1" x14ac:dyDescent="0.2">
      <c r="A1185" s="30" t="s">
        <v>3278</v>
      </c>
      <c r="B1185" s="72" t="s">
        <v>3279</v>
      </c>
      <c r="C1185" s="72" t="s">
        <v>3280</v>
      </c>
      <c r="D1185" s="88" t="s">
        <v>24</v>
      </c>
      <c r="E1185" s="82" t="s">
        <v>25</v>
      </c>
      <c r="F1185" s="19">
        <v>60</v>
      </c>
      <c r="G1185" s="64">
        <f t="shared" si="278"/>
        <v>0.73295999999999994</v>
      </c>
      <c r="H1185" s="24">
        <f t="shared" si="279"/>
        <v>61.275455999999998</v>
      </c>
      <c r="I1185" s="20">
        <v>0.61080000000000001</v>
      </c>
      <c r="J1185" s="24">
        <f t="shared" si="280"/>
        <v>51.06288</v>
      </c>
      <c r="K1185" s="25">
        <f t="shared" si="281"/>
        <v>0.55990000000000006</v>
      </c>
      <c r="L1185" s="27">
        <f t="shared" si="282"/>
        <v>46.807639999999999</v>
      </c>
      <c r="M1185" s="20">
        <v>0.50900000000000001</v>
      </c>
      <c r="N1185" s="9">
        <f t="shared" si="283"/>
        <v>42.552399999999999</v>
      </c>
    </row>
    <row r="1186" spans="1:14" ht="13" customHeight="1" x14ac:dyDescent="0.2">
      <c r="A1186" s="30" t="s">
        <v>3281</v>
      </c>
      <c r="B1186" s="72" t="s">
        <v>3282</v>
      </c>
      <c r="C1186" s="72" t="s">
        <v>3283</v>
      </c>
      <c r="D1186" s="88" t="s">
        <v>24</v>
      </c>
      <c r="E1186" s="82" t="s">
        <v>25</v>
      </c>
      <c r="F1186" s="19">
        <v>60</v>
      </c>
      <c r="G1186" s="64">
        <f t="shared" si="278"/>
        <v>0.73295999999999994</v>
      </c>
      <c r="H1186" s="24">
        <f t="shared" si="279"/>
        <v>61.275455999999998</v>
      </c>
      <c r="I1186" s="20">
        <v>0.61080000000000001</v>
      </c>
      <c r="J1186" s="24">
        <f t="shared" si="280"/>
        <v>51.06288</v>
      </c>
      <c r="K1186" s="25">
        <f t="shared" si="281"/>
        <v>0.55990000000000006</v>
      </c>
      <c r="L1186" s="27">
        <f t="shared" si="282"/>
        <v>46.807639999999999</v>
      </c>
      <c r="M1186" s="20">
        <v>0.50900000000000001</v>
      </c>
      <c r="N1186" s="9">
        <f t="shared" si="283"/>
        <v>42.552399999999999</v>
      </c>
    </row>
    <row r="1187" spans="1:14" ht="13" customHeight="1" x14ac:dyDescent="0.2">
      <c r="A1187" s="30" t="s">
        <v>3284</v>
      </c>
      <c r="B1187" s="72" t="s">
        <v>3285</v>
      </c>
      <c r="C1187" s="72" t="s">
        <v>3286</v>
      </c>
      <c r="D1187" s="88" t="s">
        <v>24</v>
      </c>
      <c r="E1187" s="82" t="s">
        <v>25</v>
      </c>
      <c r="F1187" s="19">
        <v>60</v>
      </c>
      <c r="G1187" s="64">
        <f t="shared" si="278"/>
        <v>0.73295999999999994</v>
      </c>
      <c r="H1187" s="24">
        <f t="shared" si="279"/>
        <v>61.275455999999998</v>
      </c>
      <c r="I1187" s="20">
        <v>0.61080000000000001</v>
      </c>
      <c r="J1187" s="24">
        <f t="shared" si="280"/>
        <v>51.06288</v>
      </c>
      <c r="K1187" s="25">
        <f t="shared" si="281"/>
        <v>0.55990000000000006</v>
      </c>
      <c r="L1187" s="27">
        <f t="shared" si="282"/>
        <v>46.807639999999999</v>
      </c>
      <c r="M1187" s="20">
        <v>0.50900000000000001</v>
      </c>
      <c r="N1187" s="9">
        <f t="shared" si="283"/>
        <v>42.552399999999999</v>
      </c>
    </row>
    <row r="1188" spans="1:14" ht="13" customHeight="1" x14ac:dyDescent="0.2">
      <c r="A1188" s="30" t="s">
        <v>3287</v>
      </c>
      <c r="B1188" s="72" t="s">
        <v>3288</v>
      </c>
      <c r="C1188" s="72" t="s">
        <v>3289</v>
      </c>
      <c r="D1188" s="88" t="s">
        <v>24</v>
      </c>
      <c r="E1188" s="82" t="s">
        <v>25</v>
      </c>
      <c r="F1188" s="19">
        <v>40</v>
      </c>
      <c r="G1188" s="64">
        <f t="shared" si="278"/>
        <v>1.3817999999999999</v>
      </c>
      <c r="H1188" s="24">
        <f t="shared" si="279"/>
        <v>115.51847999999998</v>
      </c>
      <c r="I1188" s="20">
        <v>1.1515</v>
      </c>
      <c r="J1188" s="24">
        <f t="shared" si="280"/>
        <v>96.265399999999985</v>
      </c>
      <c r="K1188" s="25">
        <f t="shared" si="281"/>
        <v>1.0554999999999999</v>
      </c>
      <c r="L1188" s="27">
        <f t="shared" si="282"/>
        <v>88.239799999999988</v>
      </c>
      <c r="M1188" s="20">
        <v>0.95950000000000002</v>
      </c>
      <c r="N1188" s="9">
        <f t="shared" si="283"/>
        <v>80.214199999999991</v>
      </c>
    </row>
    <row r="1189" spans="1:14" ht="13" customHeight="1" x14ac:dyDescent="0.2">
      <c r="A1189" s="30" t="s">
        <v>3290</v>
      </c>
      <c r="B1189" s="72" t="s">
        <v>3291</v>
      </c>
      <c r="C1189" s="72" t="s">
        <v>3292</v>
      </c>
      <c r="D1189" s="88" t="s">
        <v>24</v>
      </c>
      <c r="E1189" s="82" t="s">
        <v>25</v>
      </c>
      <c r="F1189" s="19">
        <v>40</v>
      </c>
      <c r="G1189" s="64">
        <f t="shared" si="278"/>
        <v>1.3817999999999999</v>
      </c>
      <c r="H1189" s="24">
        <f t="shared" si="279"/>
        <v>115.51847999999998</v>
      </c>
      <c r="I1189" s="20">
        <v>1.1515</v>
      </c>
      <c r="J1189" s="24">
        <f t="shared" si="280"/>
        <v>96.265399999999985</v>
      </c>
      <c r="K1189" s="25">
        <f t="shared" si="281"/>
        <v>1.0554999999999999</v>
      </c>
      <c r="L1189" s="27">
        <f t="shared" si="282"/>
        <v>88.239799999999988</v>
      </c>
      <c r="M1189" s="20">
        <v>0.95950000000000002</v>
      </c>
      <c r="N1189" s="9">
        <f t="shared" si="283"/>
        <v>80.214199999999991</v>
      </c>
    </row>
    <row r="1190" spans="1:14" ht="13" customHeight="1" x14ac:dyDescent="0.2">
      <c r="A1190" s="30" t="s">
        <v>3293</v>
      </c>
      <c r="B1190" s="72" t="s">
        <v>3294</v>
      </c>
      <c r="C1190" s="72" t="s">
        <v>3295</v>
      </c>
      <c r="D1190" s="88" t="s">
        <v>24</v>
      </c>
      <c r="E1190" s="82" t="s">
        <v>25</v>
      </c>
      <c r="F1190" s="19">
        <v>40</v>
      </c>
      <c r="G1190" s="64">
        <f t="shared" si="278"/>
        <v>1.3817999999999999</v>
      </c>
      <c r="H1190" s="24">
        <f t="shared" si="279"/>
        <v>115.51847999999998</v>
      </c>
      <c r="I1190" s="20">
        <v>1.1515</v>
      </c>
      <c r="J1190" s="24">
        <f t="shared" si="280"/>
        <v>96.265399999999985</v>
      </c>
      <c r="K1190" s="25">
        <f t="shared" si="281"/>
        <v>1.0554999999999999</v>
      </c>
      <c r="L1190" s="27">
        <f t="shared" si="282"/>
        <v>88.239799999999988</v>
      </c>
      <c r="M1190" s="20">
        <v>0.95950000000000002</v>
      </c>
      <c r="N1190" s="9">
        <f t="shared" si="283"/>
        <v>80.214199999999991</v>
      </c>
    </row>
    <row r="1191" spans="1:14" ht="13" customHeight="1" x14ac:dyDescent="0.2">
      <c r="A1191" s="30" t="s">
        <v>3296</v>
      </c>
      <c r="B1191" s="72" t="s">
        <v>3297</v>
      </c>
      <c r="C1191" s="72" t="s">
        <v>3298</v>
      </c>
      <c r="D1191" s="79" t="s">
        <v>41</v>
      </c>
      <c r="E1191" s="82" t="s">
        <v>25</v>
      </c>
      <c r="F1191" s="19">
        <v>20</v>
      </c>
      <c r="G1191" s="64">
        <f t="shared" si="278"/>
        <v>2.0584799999999999</v>
      </c>
      <c r="H1191" s="24">
        <f t="shared" si="279"/>
        <v>172.08892799999998</v>
      </c>
      <c r="I1191" s="20">
        <v>1.7154</v>
      </c>
      <c r="J1191" s="24">
        <f t="shared" si="280"/>
        <v>143.40743999999998</v>
      </c>
      <c r="K1191" s="25">
        <f t="shared" si="281"/>
        <v>1.5724499999999999</v>
      </c>
      <c r="L1191" s="27">
        <f t="shared" si="282"/>
        <v>131.45681999999999</v>
      </c>
      <c r="M1191" s="20">
        <v>1.4295</v>
      </c>
      <c r="N1191" s="9">
        <f t="shared" si="283"/>
        <v>119.50619999999999</v>
      </c>
    </row>
    <row r="1192" spans="1:14" ht="13" customHeight="1" x14ac:dyDescent="0.2">
      <c r="A1192" s="30" t="s">
        <v>3299</v>
      </c>
      <c r="B1192" s="72" t="s">
        <v>3300</v>
      </c>
      <c r="C1192" s="72" t="s">
        <v>3301</v>
      </c>
      <c r="D1192" s="88" t="s">
        <v>24</v>
      </c>
      <c r="E1192" s="82" t="s">
        <v>25</v>
      </c>
      <c r="F1192" s="19">
        <v>20</v>
      </c>
      <c r="G1192" s="64">
        <f t="shared" si="278"/>
        <v>2.0584799999999999</v>
      </c>
      <c r="H1192" s="24">
        <f t="shared" si="279"/>
        <v>172.08892799999998</v>
      </c>
      <c r="I1192" s="20">
        <v>1.7154</v>
      </c>
      <c r="J1192" s="24">
        <f t="shared" si="280"/>
        <v>143.40743999999998</v>
      </c>
      <c r="K1192" s="25">
        <f t="shared" si="281"/>
        <v>1.5724499999999999</v>
      </c>
      <c r="L1192" s="27">
        <f t="shared" si="282"/>
        <v>131.45681999999999</v>
      </c>
      <c r="M1192" s="20">
        <v>1.4295</v>
      </c>
      <c r="N1192" s="9">
        <f t="shared" si="283"/>
        <v>119.50619999999999</v>
      </c>
    </row>
    <row r="1193" spans="1:14" ht="13" customHeight="1" x14ac:dyDescent="0.2">
      <c r="A1193" s="30" t="s">
        <v>3302</v>
      </c>
      <c r="B1193" s="72" t="s">
        <v>3303</v>
      </c>
      <c r="C1193" s="72" t="s">
        <v>3304</v>
      </c>
      <c r="D1193" s="88" t="s">
        <v>24</v>
      </c>
      <c r="E1193" s="82" t="s">
        <v>25</v>
      </c>
      <c r="F1193" s="19">
        <v>20</v>
      </c>
      <c r="G1193" s="64">
        <f t="shared" si="278"/>
        <v>2.0584799999999999</v>
      </c>
      <c r="H1193" s="24">
        <f t="shared" si="279"/>
        <v>172.08892799999998</v>
      </c>
      <c r="I1193" s="20">
        <v>1.7154</v>
      </c>
      <c r="J1193" s="24">
        <f t="shared" si="280"/>
        <v>143.40743999999998</v>
      </c>
      <c r="K1193" s="25">
        <f t="shared" si="281"/>
        <v>1.5724499999999999</v>
      </c>
      <c r="L1193" s="27">
        <f t="shared" si="282"/>
        <v>131.45681999999999</v>
      </c>
      <c r="M1193" s="20">
        <v>1.4295</v>
      </c>
      <c r="N1193" s="9">
        <f t="shared" si="283"/>
        <v>119.50619999999999</v>
      </c>
    </row>
    <row r="1194" spans="1:14" ht="13" customHeight="1" x14ac:dyDescent="0.2">
      <c r="A1194" s="30" t="s">
        <v>3305</v>
      </c>
      <c r="B1194" s="72" t="s">
        <v>3306</v>
      </c>
      <c r="C1194" s="72" t="s">
        <v>3307</v>
      </c>
      <c r="D1194" s="88" t="s">
        <v>24</v>
      </c>
      <c r="E1194" s="82" t="s">
        <v>25</v>
      </c>
      <c r="F1194" s="19">
        <v>120</v>
      </c>
      <c r="G1194" s="64">
        <f t="shared" si="278"/>
        <v>1.4932799999999999</v>
      </c>
      <c r="H1194" s="24">
        <f t="shared" si="279"/>
        <v>124.83820799999998</v>
      </c>
      <c r="I1194" s="20">
        <v>1.2444</v>
      </c>
      <c r="J1194" s="24">
        <f t="shared" si="280"/>
        <v>104.03183999999999</v>
      </c>
      <c r="K1194" s="25">
        <f t="shared" si="281"/>
        <v>1.1406999999999998</v>
      </c>
      <c r="L1194" s="27">
        <f t="shared" si="282"/>
        <v>95.362519999999989</v>
      </c>
      <c r="M1194" s="20">
        <v>1.0369999999999999</v>
      </c>
      <c r="N1194" s="9">
        <f t="shared" si="283"/>
        <v>86.69319999999999</v>
      </c>
    </row>
    <row r="1195" spans="1:14" ht="13" customHeight="1" x14ac:dyDescent="0.2">
      <c r="A1195" s="30" t="s">
        <v>3308</v>
      </c>
      <c r="B1195" s="72" t="s">
        <v>3309</v>
      </c>
      <c r="C1195" s="72" t="s">
        <v>3310</v>
      </c>
      <c r="D1195" s="88" t="s">
        <v>24</v>
      </c>
      <c r="E1195" s="82" t="s">
        <v>25</v>
      </c>
      <c r="F1195" s="19">
        <v>120</v>
      </c>
      <c r="G1195" s="64">
        <f t="shared" si="278"/>
        <v>1.08816</v>
      </c>
      <c r="H1195" s="24">
        <f t="shared" si="279"/>
        <v>90.970175999999995</v>
      </c>
      <c r="I1195" s="20">
        <v>0.90680000000000005</v>
      </c>
      <c r="J1195" s="24">
        <f t="shared" si="280"/>
        <v>75.808480000000003</v>
      </c>
      <c r="K1195" s="25">
        <f t="shared" si="281"/>
        <v>0.83120000000000005</v>
      </c>
      <c r="L1195" s="27">
        <f t="shared" si="282"/>
        <v>69.488320000000002</v>
      </c>
      <c r="M1195" s="20">
        <v>0.75560000000000005</v>
      </c>
      <c r="N1195" s="9">
        <f t="shared" si="283"/>
        <v>63.16816</v>
      </c>
    </row>
    <row r="1196" spans="1:14" ht="13" customHeight="1" x14ac:dyDescent="0.2">
      <c r="A1196" s="30" t="s">
        <v>3311</v>
      </c>
      <c r="B1196" s="72" t="s">
        <v>3312</v>
      </c>
      <c r="C1196" s="72" t="s">
        <v>3313</v>
      </c>
      <c r="D1196" s="88" t="s">
        <v>24</v>
      </c>
      <c r="E1196" s="82" t="s">
        <v>25</v>
      </c>
      <c r="F1196" s="19">
        <v>120</v>
      </c>
      <c r="G1196" s="64">
        <f t="shared" si="278"/>
        <v>1.2073199999999999</v>
      </c>
      <c r="H1196" s="24">
        <f t="shared" si="279"/>
        <v>100.93195199999998</v>
      </c>
      <c r="I1196" s="20">
        <v>1.0061</v>
      </c>
      <c r="J1196" s="24">
        <f t="shared" si="280"/>
        <v>84.109959999999987</v>
      </c>
      <c r="K1196" s="25">
        <f t="shared" si="281"/>
        <v>0.92225000000000001</v>
      </c>
      <c r="L1196" s="27">
        <f t="shared" si="282"/>
        <v>77.100099999999998</v>
      </c>
      <c r="M1196" s="20">
        <v>0.83840000000000003</v>
      </c>
      <c r="N1196" s="9">
        <f t="shared" si="283"/>
        <v>70.090239999999994</v>
      </c>
    </row>
    <row r="1197" spans="1:14" ht="13" customHeight="1" x14ac:dyDescent="0.2">
      <c r="A1197" s="30" t="s">
        <v>3314</v>
      </c>
      <c r="B1197" s="72" t="s">
        <v>3315</v>
      </c>
      <c r="C1197" s="72" t="s">
        <v>3316</v>
      </c>
      <c r="D1197" s="88" t="s">
        <v>24</v>
      </c>
      <c r="E1197" s="82" t="s">
        <v>25</v>
      </c>
      <c r="F1197" s="19">
        <v>120</v>
      </c>
      <c r="G1197" s="64">
        <f t="shared" si="278"/>
        <v>0.92603999999999997</v>
      </c>
      <c r="H1197" s="24">
        <f t="shared" si="279"/>
        <v>77.416944000000001</v>
      </c>
      <c r="I1197" s="20">
        <v>0.77170000000000005</v>
      </c>
      <c r="J1197" s="24">
        <f t="shared" si="280"/>
        <v>64.514120000000005</v>
      </c>
      <c r="K1197" s="25">
        <f t="shared" si="281"/>
        <v>0.70740000000000003</v>
      </c>
      <c r="L1197" s="27">
        <f t="shared" si="282"/>
        <v>59.138640000000002</v>
      </c>
      <c r="M1197" s="20">
        <v>0.6431</v>
      </c>
      <c r="N1197" s="9">
        <f t="shared" si="283"/>
        <v>53.763159999999999</v>
      </c>
    </row>
    <row r="1198" spans="1:14" ht="13" customHeight="1" x14ac:dyDescent="0.2">
      <c r="A1198" s="30" t="s">
        <v>3317</v>
      </c>
      <c r="B1198" s="72" t="s">
        <v>3318</v>
      </c>
      <c r="C1198" s="72" t="s">
        <v>3319</v>
      </c>
      <c r="D1198" s="88" t="s">
        <v>24</v>
      </c>
      <c r="E1198" s="82" t="s">
        <v>25</v>
      </c>
      <c r="F1198" s="19">
        <v>120</v>
      </c>
      <c r="G1198" s="64">
        <f t="shared" si="278"/>
        <v>0.54215999999999998</v>
      </c>
      <c r="H1198" s="24">
        <f t="shared" si="279"/>
        <v>45.324576</v>
      </c>
      <c r="I1198" s="20">
        <v>0.45179999999999998</v>
      </c>
      <c r="J1198" s="24">
        <f t="shared" si="280"/>
        <v>37.770479999999999</v>
      </c>
      <c r="K1198" s="25">
        <f t="shared" si="281"/>
        <v>0.41415000000000002</v>
      </c>
      <c r="L1198" s="27">
        <f t="shared" si="282"/>
        <v>34.62294</v>
      </c>
      <c r="M1198" s="20">
        <v>0.3765</v>
      </c>
      <c r="N1198" s="9">
        <f t="shared" si="283"/>
        <v>31.475399999999997</v>
      </c>
    </row>
    <row r="1199" spans="1:14" ht="13" customHeight="1" x14ac:dyDescent="0.2">
      <c r="A1199" s="30" t="s">
        <v>3320</v>
      </c>
      <c r="B1199" s="72" t="s">
        <v>3321</v>
      </c>
      <c r="C1199" s="72" t="s">
        <v>3322</v>
      </c>
      <c r="D1199" s="88" t="s">
        <v>24</v>
      </c>
      <c r="E1199" s="82" t="s">
        <v>25</v>
      </c>
      <c r="F1199" s="19">
        <v>5</v>
      </c>
      <c r="G1199" s="64">
        <f t="shared" si="278"/>
        <v>6.7315200000000006</v>
      </c>
      <c r="H1199" s="24">
        <f t="shared" si="279"/>
        <v>562.75507199999993</v>
      </c>
      <c r="I1199" s="20">
        <v>5.6096000000000004</v>
      </c>
      <c r="J1199" s="24">
        <f t="shared" si="280"/>
        <v>468.96256</v>
      </c>
      <c r="K1199" s="25">
        <f t="shared" si="281"/>
        <v>5.14215</v>
      </c>
      <c r="L1199" s="27">
        <f t="shared" si="282"/>
        <v>429.88373999999999</v>
      </c>
      <c r="M1199" s="20">
        <v>4.6746999999999996</v>
      </c>
      <c r="N1199" s="9">
        <f t="shared" si="283"/>
        <v>390.80491999999992</v>
      </c>
    </row>
    <row r="1200" spans="1:14" ht="13" customHeight="1" x14ac:dyDescent="0.2">
      <c r="A1200" s="30" t="s">
        <v>3323</v>
      </c>
      <c r="B1200" s="72" t="s">
        <v>3324</v>
      </c>
      <c r="C1200" s="72" t="s">
        <v>3325</v>
      </c>
      <c r="D1200" s="88" t="s">
        <v>24</v>
      </c>
      <c r="E1200" s="82" t="s">
        <v>25</v>
      </c>
      <c r="F1200" s="19">
        <v>5</v>
      </c>
      <c r="G1200" s="64">
        <f t="shared" si="278"/>
        <v>8.0151599999999998</v>
      </c>
      <c r="H1200" s="24">
        <f t="shared" si="279"/>
        <v>670.06737599999985</v>
      </c>
      <c r="I1200" s="20">
        <v>6.6792999999999996</v>
      </c>
      <c r="J1200" s="24">
        <f t="shared" si="280"/>
        <v>558.38947999999993</v>
      </c>
      <c r="K1200" s="25">
        <f t="shared" si="281"/>
        <v>6.1226500000000001</v>
      </c>
      <c r="L1200" s="27">
        <f t="shared" si="282"/>
        <v>511.85353999999995</v>
      </c>
      <c r="M1200" s="20">
        <v>5.5659999999999998</v>
      </c>
      <c r="N1200" s="9">
        <f t="shared" si="283"/>
        <v>465.31759999999997</v>
      </c>
    </row>
    <row r="1201" spans="1:14" ht="13" customHeight="1" x14ac:dyDescent="0.2">
      <c r="A1201" s="30" t="s">
        <v>3326</v>
      </c>
      <c r="B1201" s="72" t="s">
        <v>3327</v>
      </c>
      <c r="C1201" s="72" t="s">
        <v>3328</v>
      </c>
      <c r="D1201" s="88" t="s">
        <v>24</v>
      </c>
      <c r="E1201" s="82" t="s">
        <v>25</v>
      </c>
      <c r="F1201" s="19">
        <v>5</v>
      </c>
      <c r="G1201" s="64">
        <f t="shared" si="278"/>
        <v>7.2295199999999999</v>
      </c>
      <c r="H1201" s="24">
        <f t="shared" si="279"/>
        <v>604.38787200000002</v>
      </c>
      <c r="I1201" s="20">
        <v>6.0246000000000004</v>
      </c>
      <c r="J1201" s="24">
        <f t="shared" si="280"/>
        <v>503.65656000000001</v>
      </c>
      <c r="K1201" s="25">
        <f t="shared" si="281"/>
        <v>5.5225500000000007</v>
      </c>
      <c r="L1201" s="27">
        <f t="shared" si="282"/>
        <v>461.68518</v>
      </c>
      <c r="M1201" s="20">
        <v>5.0205000000000002</v>
      </c>
      <c r="N1201" s="9">
        <f t="shared" si="283"/>
        <v>419.71379999999999</v>
      </c>
    </row>
    <row r="1202" spans="1:14" ht="13" customHeight="1" x14ac:dyDescent="0.2">
      <c r="A1202" s="30" t="s">
        <v>3329</v>
      </c>
      <c r="B1202" s="72" t="s">
        <v>3330</v>
      </c>
      <c r="C1202" s="72" t="s">
        <v>3331</v>
      </c>
      <c r="D1202" s="88" t="s">
        <v>24</v>
      </c>
      <c r="E1202" s="82" t="s">
        <v>25</v>
      </c>
      <c r="F1202" s="19">
        <v>5</v>
      </c>
      <c r="G1202" s="64">
        <f t="shared" si="278"/>
        <v>9.4784399999999991</v>
      </c>
      <c r="H1202" s="24">
        <f t="shared" si="279"/>
        <v>792.39758399999982</v>
      </c>
      <c r="I1202" s="20">
        <v>7.8986999999999998</v>
      </c>
      <c r="J1202" s="24">
        <f t="shared" si="280"/>
        <v>660.33131999999989</v>
      </c>
      <c r="K1202" s="25">
        <f t="shared" si="281"/>
        <v>7.2404999999999999</v>
      </c>
      <c r="L1202" s="27">
        <f t="shared" si="282"/>
        <v>605.30579999999986</v>
      </c>
      <c r="M1202" s="20">
        <v>6.5823</v>
      </c>
      <c r="N1202" s="9">
        <f t="shared" si="283"/>
        <v>550.28027999999995</v>
      </c>
    </row>
    <row r="1203" spans="1:14" ht="13" customHeight="1" x14ac:dyDescent="0.2">
      <c r="A1203" s="30" t="s">
        <v>3332</v>
      </c>
      <c r="B1203" s="72" t="s">
        <v>3333</v>
      </c>
      <c r="C1203" s="72" t="s">
        <v>3334</v>
      </c>
      <c r="D1203" s="88" t="s">
        <v>24</v>
      </c>
      <c r="E1203" s="82" t="s">
        <v>25</v>
      </c>
      <c r="F1203" s="19">
        <v>5</v>
      </c>
      <c r="G1203" s="64">
        <f t="shared" si="278"/>
        <v>7.5736799999999995</v>
      </c>
      <c r="H1203" s="24">
        <f t="shared" si="279"/>
        <v>633.15964799999995</v>
      </c>
      <c r="I1203" s="20">
        <v>6.3113999999999999</v>
      </c>
      <c r="J1203" s="24">
        <f t="shared" si="280"/>
        <v>527.63303999999994</v>
      </c>
      <c r="K1203" s="25">
        <f t="shared" si="281"/>
        <v>5.7854000000000001</v>
      </c>
      <c r="L1203" s="27">
        <f t="shared" si="282"/>
        <v>483.65943999999996</v>
      </c>
      <c r="M1203" s="20">
        <v>5.2594000000000003</v>
      </c>
      <c r="N1203" s="9">
        <f t="shared" si="283"/>
        <v>439.68583999999998</v>
      </c>
    </row>
    <row r="1204" spans="1:14" ht="13" customHeight="1" x14ac:dyDescent="0.2">
      <c r="A1204" s="30" t="s">
        <v>3335</v>
      </c>
      <c r="B1204" s="72" t="s">
        <v>3336</v>
      </c>
      <c r="C1204" s="72" t="s">
        <v>3337</v>
      </c>
      <c r="D1204" s="88" t="s">
        <v>24</v>
      </c>
      <c r="E1204" s="82" t="s">
        <v>25</v>
      </c>
      <c r="F1204" s="19">
        <v>5</v>
      </c>
      <c r="G1204" s="64">
        <f t="shared" si="278"/>
        <v>7.9418399999999991</v>
      </c>
      <c r="H1204" s="24">
        <f t="shared" si="279"/>
        <v>663.93782399999998</v>
      </c>
      <c r="I1204" s="20">
        <v>6.6181999999999999</v>
      </c>
      <c r="J1204" s="24">
        <f t="shared" si="280"/>
        <v>553.28152</v>
      </c>
      <c r="K1204" s="25">
        <f t="shared" si="281"/>
        <v>6.0666500000000001</v>
      </c>
      <c r="L1204" s="27">
        <f t="shared" si="282"/>
        <v>507.17194000000001</v>
      </c>
      <c r="M1204" s="20">
        <v>5.5151000000000003</v>
      </c>
      <c r="N1204" s="9">
        <f t="shared" si="283"/>
        <v>461.06236000000001</v>
      </c>
    </row>
    <row r="1205" spans="1:14" ht="13" customHeight="1" x14ac:dyDescent="0.2">
      <c r="A1205" s="30" t="s">
        <v>3338</v>
      </c>
      <c r="B1205" s="72" t="s">
        <v>3339</v>
      </c>
      <c r="C1205" s="72" t="s">
        <v>3340</v>
      </c>
      <c r="D1205" s="88" t="s">
        <v>24</v>
      </c>
      <c r="E1205" s="82" t="s">
        <v>25</v>
      </c>
      <c r="F1205" s="19">
        <v>5</v>
      </c>
      <c r="G1205" s="64">
        <f t="shared" si="278"/>
        <v>10.19232</v>
      </c>
      <c r="H1205" s="24">
        <f t="shared" si="279"/>
        <v>852.07795199999998</v>
      </c>
      <c r="I1205" s="20">
        <v>8.4936000000000007</v>
      </c>
      <c r="J1205" s="24">
        <f t="shared" si="280"/>
        <v>710.06496000000004</v>
      </c>
      <c r="K1205" s="25">
        <f t="shared" si="281"/>
        <v>7.7858499999999999</v>
      </c>
      <c r="L1205" s="27">
        <f t="shared" si="282"/>
        <v>650.89706000000001</v>
      </c>
      <c r="M1205" s="20">
        <v>7.0781000000000001</v>
      </c>
      <c r="N1205" s="9">
        <f t="shared" si="283"/>
        <v>591.72915999999998</v>
      </c>
    </row>
    <row r="1206" spans="1:14" ht="13" customHeight="1" x14ac:dyDescent="0.2">
      <c r="A1206" s="30" t="s">
        <v>3341</v>
      </c>
      <c r="B1206" s="72" t="s">
        <v>3342</v>
      </c>
      <c r="C1206" s="72" t="s">
        <v>3343</v>
      </c>
      <c r="D1206" s="88" t="s">
        <v>24</v>
      </c>
      <c r="E1206" s="82" t="s">
        <v>25</v>
      </c>
      <c r="F1206" s="19">
        <v>5</v>
      </c>
      <c r="G1206" s="64">
        <f t="shared" si="278"/>
        <v>10.482839999999999</v>
      </c>
      <c r="H1206" s="24">
        <f t="shared" si="279"/>
        <v>876.36542399999985</v>
      </c>
      <c r="I1206" s="20">
        <v>8.7356999999999996</v>
      </c>
      <c r="J1206" s="24">
        <f t="shared" si="280"/>
        <v>730.30451999999991</v>
      </c>
      <c r="K1206" s="25">
        <f t="shared" si="281"/>
        <v>8.0076999999999998</v>
      </c>
      <c r="L1206" s="27">
        <f t="shared" si="282"/>
        <v>669.44371999999998</v>
      </c>
      <c r="M1206" s="20">
        <v>7.2797000000000001</v>
      </c>
      <c r="N1206" s="9">
        <f t="shared" si="283"/>
        <v>608.58291999999994</v>
      </c>
    </row>
    <row r="1207" spans="1:14" ht="13" customHeight="1" x14ac:dyDescent="0.2">
      <c r="A1207" s="30" t="s">
        <v>3344</v>
      </c>
      <c r="B1207" s="72" t="s">
        <v>3345</v>
      </c>
      <c r="C1207" s="72" t="s">
        <v>3346</v>
      </c>
      <c r="D1207" s="88" t="s">
        <v>24</v>
      </c>
      <c r="E1207" s="82" t="s">
        <v>25</v>
      </c>
      <c r="F1207" s="19">
        <v>5</v>
      </c>
      <c r="G1207" s="64">
        <f t="shared" si="278"/>
        <v>8.4451199999999993</v>
      </c>
      <c r="H1207" s="24">
        <f t="shared" si="279"/>
        <v>706.01203199999998</v>
      </c>
      <c r="I1207" s="20">
        <v>7.0376000000000003</v>
      </c>
      <c r="J1207" s="24">
        <f t="shared" si="280"/>
        <v>588.34335999999996</v>
      </c>
      <c r="K1207" s="25">
        <f t="shared" si="281"/>
        <v>6.4511000000000003</v>
      </c>
      <c r="L1207" s="27">
        <f t="shared" si="282"/>
        <v>539.31196</v>
      </c>
      <c r="M1207" s="20">
        <v>5.8646000000000003</v>
      </c>
      <c r="N1207" s="9">
        <f t="shared" si="283"/>
        <v>490.28055999999998</v>
      </c>
    </row>
    <row r="1208" spans="1:14" ht="13" customHeight="1" x14ac:dyDescent="0.2">
      <c r="A1208" s="30" t="s">
        <v>3347</v>
      </c>
      <c r="B1208" s="72" t="s">
        <v>3348</v>
      </c>
      <c r="C1208" s="72" t="s">
        <v>3349</v>
      </c>
      <c r="D1208" s="88" t="s">
        <v>24</v>
      </c>
      <c r="E1208" s="82" t="s">
        <v>25</v>
      </c>
      <c r="F1208" s="19">
        <v>5</v>
      </c>
      <c r="G1208" s="64">
        <f t="shared" si="278"/>
        <v>11.261279999999999</v>
      </c>
      <c r="H1208" s="24">
        <f t="shared" si="279"/>
        <v>941.44300799999985</v>
      </c>
      <c r="I1208" s="20">
        <v>9.3843999999999994</v>
      </c>
      <c r="J1208" s="24">
        <f t="shared" si="280"/>
        <v>784.53583999999989</v>
      </c>
      <c r="K1208" s="25">
        <f t="shared" si="281"/>
        <v>8.6023499999999995</v>
      </c>
      <c r="L1208" s="27">
        <f t="shared" si="282"/>
        <v>719.15645999999992</v>
      </c>
      <c r="M1208" s="20">
        <v>7.8202999999999996</v>
      </c>
      <c r="N1208" s="9">
        <f t="shared" si="283"/>
        <v>653.77707999999996</v>
      </c>
    </row>
    <row r="1209" spans="1:14" ht="13" customHeight="1" x14ac:dyDescent="0.2">
      <c r="A1209" s="30" t="s">
        <v>3350</v>
      </c>
      <c r="B1209" s="72" t="s">
        <v>3351</v>
      </c>
      <c r="C1209" s="72" t="s">
        <v>3352</v>
      </c>
      <c r="D1209" s="88" t="s">
        <v>24</v>
      </c>
      <c r="E1209" s="82" t="s">
        <v>25</v>
      </c>
      <c r="F1209" s="19">
        <v>5</v>
      </c>
      <c r="G1209" s="64">
        <f t="shared" si="278"/>
        <v>9.1424399999999988</v>
      </c>
      <c r="H1209" s="24">
        <f t="shared" si="279"/>
        <v>764.30798399999981</v>
      </c>
      <c r="I1209" s="20">
        <v>7.6186999999999996</v>
      </c>
      <c r="J1209" s="24">
        <f t="shared" si="280"/>
        <v>636.92331999999988</v>
      </c>
      <c r="K1209" s="25">
        <f t="shared" si="281"/>
        <v>6.9838000000000005</v>
      </c>
      <c r="L1209" s="27">
        <f t="shared" si="282"/>
        <v>583.8456799999999</v>
      </c>
      <c r="M1209" s="20">
        <v>6.3489000000000004</v>
      </c>
      <c r="N1209" s="9">
        <f t="shared" si="283"/>
        <v>530.76804000000004</v>
      </c>
    </row>
    <row r="1210" spans="1:14" ht="13" customHeight="1" x14ac:dyDescent="0.2">
      <c r="A1210" s="30" t="s">
        <v>3353</v>
      </c>
      <c r="B1210" s="72" t="s">
        <v>3354</v>
      </c>
      <c r="C1210" s="72" t="s">
        <v>3355</v>
      </c>
      <c r="D1210" s="62" t="s">
        <v>126</v>
      </c>
      <c r="E1210" s="82" t="s">
        <v>25</v>
      </c>
      <c r="F1210" s="19">
        <v>5</v>
      </c>
      <c r="G1210" s="64">
        <f t="shared" si="278"/>
        <v>11.58276</v>
      </c>
      <c r="H1210" s="24">
        <f t="shared" si="279"/>
        <v>968.31873599999994</v>
      </c>
      <c r="I1210" s="20">
        <v>9.6523000000000003</v>
      </c>
      <c r="J1210" s="24">
        <f t="shared" si="280"/>
        <v>806.93227999999999</v>
      </c>
      <c r="K1210" s="25">
        <f t="shared" si="281"/>
        <v>8.8478999999999992</v>
      </c>
      <c r="L1210" s="27">
        <f t="shared" si="282"/>
        <v>739.68444</v>
      </c>
      <c r="M1210" s="20">
        <v>8.0434999999999999</v>
      </c>
      <c r="N1210" s="9">
        <f t="shared" si="283"/>
        <v>672.4366</v>
      </c>
    </row>
    <row r="1211" spans="1:14" ht="13" customHeight="1" x14ac:dyDescent="0.2">
      <c r="A1211" s="30" t="s">
        <v>3356</v>
      </c>
      <c r="B1211" s="72" t="s">
        <v>3357</v>
      </c>
      <c r="C1211" s="72" t="s">
        <v>3358</v>
      </c>
      <c r="D1211" s="88" t="s">
        <v>24</v>
      </c>
      <c r="E1211" s="82" t="s">
        <v>25</v>
      </c>
      <c r="F1211" s="19">
        <v>5</v>
      </c>
      <c r="G1211" s="64">
        <f t="shared" si="278"/>
        <v>8.9282399999999988</v>
      </c>
      <c r="H1211" s="24">
        <f t="shared" si="279"/>
        <v>746.40086399999996</v>
      </c>
      <c r="I1211" s="20">
        <v>7.4401999999999999</v>
      </c>
      <c r="J1211" s="24">
        <f t="shared" si="280"/>
        <v>622.00072</v>
      </c>
      <c r="K1211" s="25">
        <f t="shared" si="281"/>
        <v>6.8201999999999998</v>
      </c>
      <c r="L1211" s="27">
        <f t="shared" si="282"/>
        <v>570.16871999999989</v>
      </c>
      <c r="M1211" s="20">
        <v>6.2001999999999997</v>
      </c>
      <c r="N1211" s="9">
        <f t="shared" si="283"/>
        <v>518.3367199999999</v>
      </c>
    </row>
    <row r="1212" spans="1:14" ht="13" customHeight="1" x14ac:dyDescent="0.2">
      <c r="A1212" s="30" t="s">
        <v>3359</v>
      </c>
      <c r="B1212" s="72" t="s">
        <v>3360</v>
      </c>
      <c r="C1212" s="72" t="s">
        <v>3361</v>
      </c>
      <c r="D1212" s="88" t="s">
        <v>24</v>
      </c>
      <c r="E1212" s="82" t="s">
        <v>25</v>
      </c>
      <c r="F1212" s="19">
        <v>5</v>
      </c>
      <c r="G1212" s="64">
        <f t="shared" si="278"/>
        <v>11.601840000000001</v>
      </c>
      <c r="H1212" s="24">
        <f t="shared" si="279"/>
        <v>969.91382399999998</v>
      </c>
      <c r="I1212" s="20">
        <v>9.6682000000000006</v>
      </c>
      <c r="J1212" s="24">
        <f t="shared" si="280"/>
        <v>808.26152000000002</v>
      </c>
      <c r="K1212" s="25">
        <f t="shared" si="281"/>
        <v>8.8625000000000007</v>
      </c>
      <c r="L1212" s="27">
        <f t="shared" si="282"/>
        <v>740.90499999999997</v>
      </c>
      <c r="M1212" s="20">
        <v>8.0568000000000008</v>
      </c>
      <c r="N1212" s="9">
        <f t="shared" si="283"/>
        <v>673.54848000000004</v>
      </c>
    </row>
    <row r="1213" spans="1:14" ht="13" customHeight="1" x14ac:dyDescent="0.2">
      <c r="A1213" s="30" t="s">
        <v>3362</v>
      </c>
      <c r="B1213" s="72" t="s">
        <v>3363</v>
      </c>
      <c r="C1213" s="72" t="s">
        <v>3364</v>
      </c>
      <c r="D1213" s="88" t="s">
        <v>24</v>
      </c>
      <c r="E1213" s="82" t="s">
        <v>25</v>
      </c>
      <c r="F1213" s="19">
        <v>5</v>
      </c>
      <c r="G1213" s="64">
        <f t="shared" si="278"/>
        <v>9.79908</v>
      </c>
      <c r="H1213" s="24">
        <f t="shared" si="279"/>
        <v>819.20308800000009</v>
      </c>
      <c r="I1213" s="20">
        <v>8.1659000000000006</v>
      </c>
      <c r="J1213" s="24">
        <f t="shared" si="280"/>
        <v>682.66924000000006</v>
      </c>
      <c r="K1213" s="25">
        <f t="shared" si="281"/>
        <v>7.4854000000000003</v>
      </c>
      <c r="L1213" s="27">
        <f t="shared" si="282"/>
        <v>625.77944000000002</v>
      </c>
      <c r="M1213" s="20">
        <v>6.8048999999999999</v>
      </c>
      <c r="N1213" s="9">
        <f t="shared" si="283"/>
        <v>568.88963999999999</v>
      </c>
    </row>
    <row r="1214" spans="1:14" ht="13" customHeight="1" x14ac:dyDescent="0.2">
      <c r="A1214" s="30" t="s">
        <v>3365</v>
      </c>
      <c r="B1214" s="72" t="s">
        <v>3366</v>
      </c>
      <c r="C1214" s="72" t="s">
        <v>3367</v>
      </c>
      <c r="D1214" s="82" t="s">
        <v>126</v>
      </c>
      <c r="E1214" s="82" t="s">
        <v>25</v>
      </c>
      <c r="F1214" s="19">
        <v>5</v>
      </c>
      <c r="G1214" s="64">
        <f t="shared" ref="G1214:G1235" si="284">I1214*1.2</f>
        <v>12.24048</v>
      </c>
      <c r="H1214" s="24">
        <f t="shared" ref="H1214:H1235" si="285">J1214*1.2</f>
        <v>1023.3041279999999</v>
      </c>
      <c r="I1214" s="20">
        <v>10.2004</v>
      </c>
      <c r="J1214" s="24">
        <f t="shared" ref="J1214:J1245" si="286">I1214*$E$3</f>
        <v>852.75343999999996</v>
      </c>
      <c r="K1214" s="25">
        <f t="shared" ref="K1214:K1235" si="287">(I1214+M1214)/2</f>
        <v>9.3504000000000005</v>
      </c>
      <c r="L1214" s="27">
        <f t="shared" ref="L1214:L1235" si="288">(J1214+N1214)/2</f>
        <v>781.69344000000001</v>
      </c>
      <c r="M1214" s="20">
        <v>8.5004000000000008</v>
      </c>
      <c r="N1214" s="9">
        <f t="shared" ref="N1214:N1245" si="289">M1214*$E$3</f>
        <v>710.63344000000006</v>
      </c>
    </row>
    <row r="1215" spans="1:14" ht="13" customHeight="1" x14ac:dyDescent="0.2">
      <c r="A1215" s="30" t="s">
        <v>3368</v>
      </c>
      <c r="B1215" s="72" t="s">
        <v>3369</v>
      </c>
      <c r="C1215" s="72" t="s">
        <v>3370</v>
      </c>
      <c r="D1215" s="88" t="s">
        <v>24</v>
      </c>
      <c r="E1215" s="82" t="s">
        <v>25</v>
      </c>
      <c r="F1215" s="19">
        <v>5</v>
      </c>
      <c r="G1215" s="64">
        <f t="shared" si="284"/>
        <v>9.7051199999999991</v>
      </c>
      <c r="H1215" s="24">
        <f t="shared" si="285"/>
        <v>811.34803199999988</v>
      </c>
      <c r="I1215" s="20">
        <v>8.0876000000000001</v>
      </c>
      <c r="J1215" s="24">
        <f t="shared" si="286"/>
        <v>676.12335999999993</v>
      </c>
      <c r="K1215" s="25">
        <f t="shared" si="287"/>
        <v>7.4136500000000005</v>
      </c>
      <c r="L1215" s="27">
        <f t="shared" si="288"/>
        <v>619.78113999999994</v>
      </c>
      <c r="M1215" s="20">
        <v>6.7397</v>
      </c>
      <c r="N1215" s="9">
        <f t="shared" si="289"/>
        <v>563.43891999999994</v>
      </c>
    </row>
    <row r="1216" spans="1:14" ht="13" customHeight="1" x14ac:dyDescent="0.2">
      <c r="A1216" s="30" t="s">
        <v>3371</v>
      </c>
      <c r="B1216" s="72" t="s">
        <v>3372</v>
      </c>
      <c r="C1216" s="72" t="s">
        <v>3373</v>
      </c>
      <c r="D1216" s="88" t="s">
        <v>24</v>
      </c>
      <c r="E1216" s="82" t="s">
        <v>25</v>
      </c>
      <c r="F1216" s="19">
        <v>5</v>
      </c>
      <c r="G1216" s="64">
        <f t="shared" si="284"/>
        <v>12.542639999999999</v>
      </c>
      <c r="H1216" s="24">
        <f t="shared" si="285"/>
        <v>1048.5647039999999</v>
      </c>
      <c r="I1216" s="20">
        <v>10.452199999999999</v>
      </c>
      <c r="J1216" s="24">
        <f t="shared" si="286"/>
        <v>873.80391999999995</v>
      </c>
      <c r="K1216" s="25">
        <f t="shared" si="287"/>
        <v>9.5811999999999991</v>
      </c>
      <c r="L1216" s="27">
        <f t="shared" si="288"/>
        <v>800.98831999999993</v>
      </c>
      <c r="M1216" s="20">
        <v>8.7102000000000004</v>
      </c>
      <c r="N1216" s="9">
        <f t="shared" si="289"/>
        <v>728.17272000000003</v>
      </c>
    </row>
    <row r="1217" spans="1:14" ht="13" customHeight="1" x14ac:dyDescent="0.2">
      <c r="A1217" s="30" t="s">
        <v>3374</v>
      </c>
      <c r="B1217" s="72" t="s">
        <v>3375</v>
      </c>
      <c r="C1217" s="72" t="s">
        <v>3376</v>
      </c>
      <c r="D1217" s="88" t="s">
        <v>24</v>
      </c>
      <c r="E1217" s="82" t="s">
        <v>25</v>
      </c>
      <c r="F1217" s="19">
        <v>5</v>
      </c>
      <c r="G1217" s="64">
        <f t="shared" si="284"/>
        <v>10.31232</v>
      </c>
      <c r="H1217" s="24">
        <f t="shared" si="285"/>
        <v>862.10995199999991</v>
      </c>
      <c r="I1217" s="20">
        <v>8.5936000000000003</v>
      </c>
      <c r="J1217" s="24">
        <f t="shared" si="286"/>
        <v>718.42495999999994</v>
      </c>
      <c r="K1217" s="25">
        <f t="shared" si="287"/>
        <v>7.8774499999999996</v>
      </c>
      <c r="L1217" s="27">
        <f t="shared" si="288"/>
        <v>658.55481999999995</v>
      </c>
      <c r="M1217" s="20">
        <v>7.1612999999999998</v>
      </c>
      <c r="N1217" s="9">
        <f t="shared" si="289"/>
        <v>598.68467999999996</v>
      </c>
    </row>
    <row r="1218" spans="1:14" ht="13" customHeight="1" x14ac:dyDescent="0.2">
      <c r="A1218" s="30" t="s">
        <v>3377</v>
      </c>
      <c r="B1218" s="72" t="s">
        <v>3378</v>
      </c>
      <c r="C1218" s="72" t="s">
        <v>3379</v>
      </c>
      <c r="D1218" s="88" t="s">
        <v>24</v>
      </c>
      <c r="E1218" s="82" t="s">
        <v>25</v>
      </c>
      <c r="F1218" s="19">
        <v>5</v>
      </c>
      <c r="G1218" s="64">
        <f t="shared" si="284"/>
        <v>13.33164</v>
      </c>
      <c r="H1218" s="24">
        <f t="shared" si="285"/>
        <v>1114.5251039999998</v>
      </c>
      <c r="I1218" s="20">
        <v>11.1097</v>
      </c>
      <c r="J1218" s="24">
        <f t="shared" si="286"/>
        <v>928.77091999999993</v>
      </c>
      <c r="K1218" s="25">
        <f t="shared" si="287"/>
        <v>10.183900000000001</v>
      </c>
      <c r="L1218" s="27">
        <f t="shared" si="288"/>
        <v>851.37403999999992</v>
      </c>
      <c r="M1218" s="20">
        <v>9.2581000000000007</v>
      </c>
      <c r="N1218" s="9">
        <f t="shared" si="289"/>
        <v>773.97716000000003</v>
      </c>
    </row>
    <row r="1219" spans="1:14" ht="13" customHeight="1" x14ac:dyDescent="0.2">
      <c r="A1219" s="30" t="s">
        <v>3380</v>
      </c>
      <c r="B1219" s="72" t="s">
        <v>3381</v>
      </c>
      <c r="C1219" s="72" t="s">
        <v>3382</v>
      </c>
      <c r="D1219" s="88" t="s">
        <v>24</v>
      </c>
      <c r="E1219" s="82" t="s">
        <v>25</v>
      </c>
      <c r="F1219" s="19">
        <v>10</v>
      </c>
      <c r="G1219" s="64">
        <f t="shared" si="284"/>
        <v>5.0489999999999995</v>
      </c>
      <c r="H1219" s="24">
        <f t="shared" si="285"/>
        <v>422.09639999999996</v>
      </c>
      <c r="I1219" s="20">
        <v>4.2074999999999996</v>
      </c>
      <c r="J1219" s="24">
        <f t="shared" si="286"/>
        <v>351.74699999999996</v>
      </c>
      <c r="K1219" s="25">
        <f t="shared" si="287"/>
        <v>3.8568999999999996</v>
      </c>
      <c r="L1219" s="27">
        <f t="shared" si="288"/>
        <v>322.43683999999996</v>
      </c>
      <c r="M1219" s="20">
        <v>3.5063</v>
      </c>
      <c r="N1219" s="9">
        <f t="shared" si="289"/>
        <v>293.12667999999996</v>
      </c>
    </row>
    <row r="1220" spans="1:14" ht="13" customHeight="1" x14ac:dyDescent="0.2">
      <c r="A1220" s="30" t="s">
        <v>3383</v>
      </c>
      <c r="B1220" s="72" t="s">
        <v>3384</v>
      </c>
      <c r="C1220" s="72" t="s">
        <v>3385</v>
      </c>
      <c r="D1220" s="88" t="s">
        <v>24</v>
      </c>
      <c r="E1220" s="82" t="s">
        <v>25</v>
      </c>
      <c r="F1220" s="19">
        <v>10</v>
      </c>
      <c r="G1220" s="64">
        <f t="shared" si="284"/>
        <v>5.0489999999999995</v>
      </c>
      <c r="H1220" s="24">
        <f t="shared" si="285"/>
        <v>422.09639999999996</v>
      </c>
      <c r="I1220" s="20">
        <v>4.2074999999999996</v>
      </c>
      <c r="J1220" s="24">
        <f t="shared" si="286"/>
        <v>351.74699999999996</v>
      </c>
      <c r="K1220" s="25">
        <f t="shared" si="287"/>
        <v>3.8568999999999996</v>
      </c>
      <c r="L1220" s="27">
        <f t="shared" si="288"/>
        <v>322.43683999999996</v>
      </c>
      <c r="M1220" s="20">
        <v>3.5063</v>
      </c>
      <c r="N1220" s="9">
        <f t="shared" si="289"/>
        <v>293.12667999999996</v>
      </c>
    </row>
    <row r="1221" spans="1:14" ht="13" customHeight="1" x14ac:dyDescent="0.2">
      <c r="A1221" s="30" t="s">
        <v>3386</v>
      </c>
      <c r="B1221" s="72" t="s">
        <v>3387</v>
      </c>
      <c r="C1221" s="72" t="s">
        <v>3388</v>
      </c>
      <c r="D1221" s="88" t="s">
        <v>24</v>
      </c>
      <c r="E1221" s="82" t="s">
        <v>25</v>
      </c>
      <c r="F1221" s="19">
        <v>10</v>
      </c>
      <c r="G1221" s="64">
        <f t="shared" si="284"/>
        <v>5.0489999999999995</v>
      </c>
      <c r="H1221" s="24">
        <f t="shared" si="285"/>
        <v>422.09639999999996</v>
      </c>
      <c r="I1221" s="20">
        <v>4.2074999999999996</v>
      </c>
      <c r="J1221" s="24">
        <f t="shared" si="286"/>
        <v>351.74699999999996</v>
      </c>
      <c r="K1221" s="25">
        <f t="shared" si="287"/>
        <v>3.8568999999999996</v>
      </c>
      <c r="L1221" s="27">
        <f t="shared" si="288"/>
        <v>322.43683999999996</v>
      </c>
      <c r="M1221" s="20">
        <v>3.5063</v>
      </c>
      <c r="N1221" s="9">
        <f t="shared" si="289"/>
        <v>293.12667999999996</v>
      </c>
    </row>
    <row r="1222" spans="1:14" ht="13" customHeight="1" x14ac:dyDescent="0.2">
      <c r="A1222" s="30" t="s">
        <v>3389</v>
      </c>
      <c r="B1222" s="72" t="s">
        <v>3390</v>
      </c>
      <c r="C1222" s="72" t="s">
        <v>3391</v>
      </c>
      <c r="D1222" s="70" t="s">
        <v>41</v>
      </c>
      <c r="E1222" s="82" t="s">
        <v>81</v>
      </c>
      <c r="F1222" s="19">
        <v>20</v>
      </c>
      <c r="G1222" s="64">
        <f t="shared" si="284"/>
        <v>18.006</v>
      </c>
      <c r="H1222" s="24">
        <f t="shared" si="285"/>
        <v>1505.3015999999998</v>
      </c>
      <c r="I1222" s="20">
        <v>15.005000000000001</v>
      </c>
      <c r="J1222" s="24">
        <f t="shared" si="286"/>
        <v>1254.4179999999999</v>
      </c>
      <c r="K1222" s="25">
        <f t="shared" si="287"/>
        <v>13.7546</v>
      </c>
      <c r="L1222" s="27">
        <f t="shared" si="288"/>
        <v>1149.88456</v>
      </c>
      <c r="M1222" s="20">
        <v>12.504200000000001</v>
      </c>
      <c r="N1222" s="9">
        <f t="shared" si="289"/>
        <v>1045.35112</v>
      </c>
    </row>
    <row r="1223" spans="1:14" ht="13" customHeight="1" x14ac:dyDescent="0.2">
      <c r="A1223" s="30" t="s">
        <v>3392</v>
      </c>
      <c r="B1223" s="72" t="s">
        <v>3393</v>
      </c>
      <c r="C1223" s="72" t="s">
        <v>3394</v>
      </c>
      <c r="D1223" s="79" t="s">
        <v>41</v>
      </c>
      <c r="E1223" s="82" t="s">
        <v>81</v>
      </c>
      <c r="F1223" s="19">
        <v>20</v>
      </c>
      <c r="G1223" s="64">
        <f t="shared" si="284"/>
        <v>18.006</v>
      </c>
      <c r="H1223" s="24">
        <f t="shared" si="285"/>
        <v>1505.3015999999998</v>
      </c>
      <c r="I1223" s="20">
        <v>15.005000000000001</v>
      </c>
      <c r="J1223" s="24">
        <f t="shared" si="286"/>
        <v>1254.4179999999999</v>
      </c>
      <c r="K1223" s="25">
        <f t="shared" si="287"/>
        <v>13.7546</v>
      </c>
      <c r="L1223" s="27">
        <f t="shared" si="288"/>
        <v>1149.88456</v>
      </c>
      <c r="M1223" s="20">
        <v>12.504200000000001</v>
      </c>
      <c r="N1223" s="9">
        <f t="shared" si="289"/>
        <v>1045.35112</v>
      </c>
    </row>
    <row r="1224" spans="1:14" ht="13" customHeight="1" x14ac:dyDescent="0.2">
      <c r="A1224" s="30" t="s">
        <v>3395</v>
      </c>
      <c r="B1224" s="72" t="s">
        <v>3396</v>
      </c>
      <c r="C1224" s="72" t="s">
        <v>3397</v>
      </c>
      <c r="D1224" s="88" t="s">
        <v>24</v>
      </c>
      <c r="E1224" s="82" t="s">
        <v>81</v>
      </c>
      <c r="F1224" s="19">
        <v>20</v>
      </c>
      <c r="G1224" s="64">
        <f t="shared" si="284"/>
        <v>18.006</v>
      </c>
      <c r="H1224" s="24">
        <f t="shared" si="285"/>
        <v>1505.3015999999998</v>
      </c>
      <c r="I1224" s="20">
        <v>15.005000000000001</v>
      </c>
      <c r="J1224" s="24">
        <f t="shared" si="286"/>
        <v>1254.4179999999999</v>
      </c>
      <c r="K1224" s="25">
        <f t="shared" si="287"/>
        <v>13.7546</v>
      </c>
      <c r="L1224" s="27">
        <f t="shared" si="288"/>
        <v>1149.88456</v>
      </c>
      <c r="M1224" s="20">
        <v>12.504200000000001</v>
      </c>
      <c r="N1224" s="9">
        <f t="shared" si="289"/>
        <v>1045.35112</v>
      </c>
    </row>
    <row r="1225" spans="1:14" ht="13" customHeight="1" x14ac:dyDescent="0.2">
      <c r="A1225" s="30" t="s">
        <v>3398</v>
      </c>
      <c r="B1225" s="72" t="s">
        <v>3399</v>
      </c>
      <c r="C1225" s="72" t="s">
        <v>3400</v>
      </c>
      <c r="D1225" s="74" t="s">
        <v>41</v>
      </c>
      <c r="E1225" s="82" t="s">
        <v>81</v>
      </c>
      <c r="F1225" s="19">
        <v>50</v>
      </c>
      <c r="G1225" s="64">
        <f t="shared" si="284"/>
        <v>2.9379599999999999</v>
      </c>
      <c r="H1225" s="24">
        <f t="shared" si="285"/>
        <v>245.61345599999999</v>
      </c>
      <c r="I1225" s="20">
        <v>2.4483000000000001</v>
      </c>
      <c r="J1225" s="24">
        <f t="shared" si="286"/>
        <v>204.67787999999999</v>
      </c>
      <c r="K1225" s="25">
        <f t="shared" si="287"/>
        <v>2.2443</v>
      </c>
      <c r="L1225" s="27">
        <f t="shared" si="288"/>
        <v>187.62347999999997</v>
      </c>
      <c r="M1225" s="20">
        <v>2.0402999999999998</v>
      </c>
      <c r="N1225" s="9">
        <f t="shared" si="289"/>
        <v>170.56907999999996</v>
      </c>
    </row>
    <row r="1226" spans="1:14" ht="13" customHeight="1" x14ac:dyDescent="0.2">
      <c r="A1226" s="30" t="s">
        <v>3401</v>
      </c>
      <c r="B1226" s="72" t="s">
        <v>3402</v>
      </c>
      <c r="C1226" s="72" t="s">
        <v>3403</v>
      </c>
      <c r="D1226" s="88" t="s">
        <v>24</v>
      </c>
      <c r="E1226" s="82" t="s">
        <v>81</v>
      </c>
      <c r="F1226" s="19">
        <v>50</v>
      </c>
      <c r="G1226" s="64">
        <f t="shared" si="284"/>
        <v>4.5734399999999997</v>
      </c>
      <c r="H1226" s="24">
        <f t="shared" si="285"/>
        <v>382.33958399999995</v>
      </c>
      <c r="I1226" s="20">
        <v>3.8111999999999999</v>
      </c>
      <c r="J1226" s="24">
        <f t="shared" si="286"/>
        <v>318.61631999999997</v>
      </c>
      <c r="K1226" s="25">
        <f t="shared" si="287"/>
        <v>3.4935999999999998</v>
      </c>
      <c r="L1226" s="27">
        <f t="shared" si="288"/>
        <v>292.06495999999999</v>
      </c>
      <c r="M1226" s="20">
        <v>3.1760000000000002</v>
      </c>
      <c r="N1226" s="9">
        <f t="shared" si="289"/>
        <v>265.5136</v>
      </c>
    </row>
    <row r="1227" spans="1:14" ht="13" customHeight="1" x14ac:dyDescent="0.2">
      <c r="A1227" s="30" t="s">
        <v>3404</v>
      </c>
      <c r="B1227" s="72" t="s">
        <v>3405</v>
      </c>
      <c r="C1227" s="72" t="s">
        <v>3406</v>
      </c>
      <c r="D1227" s="88" t="s">
        <v>24</v>
      </c>
      <c r="E1227" s="82" t="s">
        <v>81</v>
      </c>
      <c r="F1227" s="19">
        <v>60</v>
      </c>
      <c r="G1227" s="64">
        <f t="shared" si="284"/>
        <v>4.5734399999999997</v>
      </c>
      <c r="H1227" s="24">
        <f t="shared" si="285"/>
        <v>382.33958399999995</v>
      </c>
      <c r="I1227" s="20">
        <v>3.8111999999999999</v>
      </c>
      <c r="J1227" s="24">
        <f t="shared" si="286"/>
        <v>318.61631999999997</v>
      </c>
      <c r="K1227" s="25">
        <f t="shared" si="287"/>
        <v>3.4935999999999998</v>
      </c>
      <c r="L1227" s="27">
        <f t="shared" si="288"/>
        <v>292.06495999999999</v>
      </c>
      <c r="M1227" s="20">
        <v>3.1760000000000002</v>
      </c>
      <c r="N1227" s="9">
        <f t="shared" si="289"/>
        <v>265.5136</v>
      </c>
    </row>
    <row r="1228" spans="1:14" ht="13" customHeight="1" x14ac:dyDescent="0.2">
      <c r="A1228" s="30" t="s">
        <v>3068</v>
      </c>
      <c r="B1228" s="72" t="s">
        <v>3407</v>
      </c>
      <c r="C1228" s="72" t="s">
        <v>3408</v>
      </c>
      <c r="D1228" s="88" t="s">
        <v>24</v>
      </c>
      <c r="E1228" s="82" t="s">
        <v>25</v>
      </c>
      <c r="F1228" s="19">
        <v>60</v>
      </c>
      <c r="G1228" s="64">
        <f t="shared" si="284"/>
        <v>7.5778799999999995</v>
      </c>
      <c r="H1228" s="24">
        <f t="shared" si="285"/>
        <v>633.51076799999987</v>
      </c>
      <c r="I1228" s="20">
        <v>6.3148999999999997</v>
      </c>
      <c r="J1228" s="24">
        <f t="shared" si="286"/>
        <v>527.92563999999993</v>
      </c>
      <c r="K1228" s="25">
        <f t="shared" si="287"/>
        <v>5.7887000000000004</v>
      </c>
      <c r="L1228" s="27">
        <f t="shared" si="288"/>
        <v>483.93531999999993</v>
      </c>
      <c r="M1228" s="20">
        <v>5.2625000000000002</v>
      </c>
      <c r="N1228" s="9">
        <f t="shared" si="289"/>
        <v>439.94499999999999</v>
      </c>
    </row>
    <row r="1229" spans="1:14" ht="13" customHeight="1" x14ac:dyDescent="0.2">
      <c r="A1229" s="30" t="s">
        <v>3070</v>
      </c>
      <c r="B1229" s="72" t="s">
        <v>3409</v>
      </c>
      <c r="C1229" s="72" t="s">
        <v>3410</v>
      </c>
      <c r="D1229" s="88" t="s">
        <v>24</v>
      </c>
      <c r="E1229" s="82" t="s">
        <v>25</v>
      </c>
      <c r="F1229" s="19">
        <v>60</v>
      </c>
      <c r="G1229" s="64">
        <f t="shared" si="284"/>
        <v>7.03932</v>
      </c>
      <c r="H1229" s="24">
        <f t="shared" si="285"/>
        <v>588.48715199999992</v>
      </c>
      <c r="I1229" s="20">
        <v>5.8661000000000003</v>
      </c>
      <c r="J1229" s="24">
        <f t="shared" si="286"/>
        <v>490.40595999999999</v>
      </c>
      <c r="K1229" s="25">
        <f t="shared" si="287"/>
        <v>5.3773</v>
      </c>
      <c r="L1229" s="27">
        <f t="shared" si="288"/>
        <v>449.54228000000001</v>
      </c>
      <c r="M1229" s="20">
        <v>4.8884999999999996</v>
      </c>
      <c r="N1229" s="9">
        <f t="shared" si="289"/>
        <v>408.67859999999996</v>
      </c>
    </row>
    <row r="1230" spans="1:14" ht="13" customHeight="1" x14ac:dyDescent="0.2">
      <c r="A1230" s="30" t="s">
        <v>3072</v>
      </c>
      <c r="B1230" s="72" t="s">
        <v>3411</v>
      </c>
      <c r="C1230" s="72" t="s">
        <v>3412</v>
      </c>
      <c r="D1230" s="88" t="s">
        <v>24</v>
      </c>
      <c r="E1230" s="82" t="s">
        <v>25</v>
      </c>
      <c r="F1230" s="19">
        <v>60</v>
      </c>
      <c r="G1230" s="64">
        <f t="shared" si="284"/>
        <v>7.8376799999999989</v>
      </c>
      <c r="H1230" s="24">
        <f t="shared" si="285"/>
        <v>655.23004800000001</v>
      </c>
      <c r="I1230" s="20">
        <v>6.5313999999999997</v>
      </c>
      <c r="J1230" s="24">
        <f t="shared" si="286"/>
        <v>546.02503999999999</v>
      </c>
      <c r="K1230" s="25">
        <f t="shared" si="287"/>
        <v>5.9870999999999999</v>
      </c>
      <c r="L1230" s="27">
        <f t="shared" si="288"/>
        <v>500.52156000000002</v>
      </c>
      <c r="M1230" s="20">
        <v>5.4428000000000001</v>
      </c>
      <c r="N1230" s="9">
        <f t="shared" si="289"/>
        <v>455.01808</v>
      </c>
    </row>
    <row r="1231" spans="1:14" ht="13" customHeight="1" x14ac:dyDescent="0.2">
      <c r="A1231" s="30" t="s">
        <v>3074</v>
      </c>
      <c r="B1231" s="72" t="s">
        <v>3413</v>
      </c>
      <c r="C1231" s="72" t="s">
        <v>3414</v>
      </c>
      <c r="D1231" s="88" t="s">
        <v>24</v>
      </c>
      <c r="E1231" s="82" t="s">
        <v>25</v>
      </c>
      <c r="F1231" s="19">
        <v>60</v>
      </c>
      <c r="G1231" s="64">
        <f t="shared" si="284"/>
        <v>7.7090399999999999</v>
      </c>
      <c r="H1231" s="24">
        <f t="shared" si="285"/>
        <v>644.47574399999985</v>
      </c>
      <c r="I1231" s="25">
        <v>6.4241999999999999</v>
      </c>
      <c r="J1231" s="24">
        <f t="shared" si="286"/>
        <v>537.06311999999991</v>
      </c>
      <c r="K1231" s="25">
        <f t="shared" si="287"/>
        <v>5.8888499999999997</v>
      </c>
      <c r="L1231" s="27">
        <f t="shared" si="288"/>
        <v>492.30785999999995</v>
      </c>
      <c r="M1231" s="25">
        <v>5.3535000000000004</v>
      </c>
      <c r="N1231" s="9">
        <f t="shared" si="289"/>
        <v>447.55259999999998</v>
      </c>
    </row>
    <row r="1232" spans="1:14" ht="13" customHeight="1" x14ac:dyDescent="0.2">
      <c r="A1232" s="30" t="s">
        <v>3415</v>
      </c>
      <c r="B1232" s="72" t="s">
        <v>3416</v>
      </c>
      <c r="C1232" s="72" t="s">
        <v>3417</v>
      </c>
      <c r="D1232" s="88" t="s">
        <v>24</v>
      </c>
      <c r="E1232" s="82" t="s">
        <v>25</v>
      </c>
      <c r="F1232" s="19">
        <v>200</v>
      </c>
      <c r="G1232" s="64">
        <f t="shared" si="284"/>
        <v>0.53843999999999992</v>
      </c>
      <c r="H1232" s="24">
        <f t="shared" si="285"/>
        <v>45.013583999999994</v>
      </c>
      <c r="I1232" s="20">
        <v>0.44869999999999999</v>
      </c>
      <c r="J1232" s="24">
        <f t="shared" si="286"/>
        <v>37.511319999999998</v>
      </c>
      <c r="K1232" s="25">
        <f t="shared" si="287"/>
        <v>0.4113</v>
      </c>
      <c r="L1232" s="27">
        <f t="shared" si="288"/>
        <v>34.384679999999996</v>
      </c>
      <c r="M1232" s="20">
        <v>0.37390000000000001</v>
      </c>
      <c r="N1232" s="9">
        <f t="shared" si="289"/>
        <v>31.258039999999998</v>
      </c>
    </row>
    <row r="1233" spans="1:14" ht="13" customHeight="1" x14ac:dyDescent="0.2">
      <c r="A1233" s="30" t="s">
        <v>3418</v>
      </c>
      <c r="B1233" s="72" t="s">
        <v>3419</v>
      </c>
      <c r="C1233" s="72" t="s">
        <v>3420</v>
      </c>
      <c r="D1233" s="88" t="s">
        <v>24</v>
      </c>
      <c r="E1233" s="82" t="s">
        <v>25</v>
      </c>
      <c r="F1233" s="19">
        <v>200</v>
      </c>
      <c r="G1233" s="64">
        <f t="shared" si="284"/>
        <v>0.53843999999999992</v>
      </c>
      <c r="H1233" s="24">
        <f t="shared" si="285"/>
        <v>45.013583999999994</v>
      </c>
      <c r="I1233" s="20">
        <v>0.44869999999999999</v>
      </c>
      <c r="J1233" s="24">
        <f t="shared" si="286"/>
        <v>37.511319999999998</v>
      </c>
      <c r="K1233" s="25">
        <f t="shared" si="287"/>
        <v>0.4113</v>
      </c>
      <c r="L1233" s="27">
        <f t="shared" si="288"/>
        <v>34.384679999999996</v>
      </c>
      <c r="M1233" s="20">
        <v>0.37390000000000001</v>
      </c>
      <c r="N1233" s="9">
        <f t="shared" si="289"/>
        <v>31.258039999999998</v>
      </c>
    </row>
    <row r="1234" spans="1:14" ht="13" customHeight="1" x14ac:dyDescent="0.2">
      <c r="A1234" s="30" t="s">
        <v>3421</v>
      </c>
      <c r="B1234" s="72" t="s">
        <v>3422</v>
      </c>
      <c r="C1234" s="72" t="s">
        <v>3423</v>
      </c>
      <c r="D1234" s="88" t="s">
        <v>24</v>
      </c>
      <c r="E1234" s="82" t="s">
        <v>25</v>
      </c>
      <c r="F1234" s="19">
        <v>200</v>
      </c>
      <c r="G1234" s="64">
        <f t="shared" si="284"/>
        <v>0.53843999999999992</v>
      </c>
      <c r="H1234" s="24">
        <f t="shared" si="285"/>
        <v>45.013583999999994</v>
      </c>
      <c r="I1234" s="20">
        <v>0.44869999999999999</v>
      </c>
      <c r="J1234" s="24">
        <f t="shared" si="286"/>
        <v>37.511319999999998</v>
      </c>
      <c r="K1234" s="25">
        <f t="shared" si="287"/>
        <v>0.4113</v>
      </c>
      <c r="L1234" s="27">
        <f t="shared" si="288"/>
        <v>34.384679999999996</v>
      </c>
      <c r="M1234" s="20">
        <v>0.37390000000000001</v>
      </c>
      <c r="N1234" s="9">
        <f t="shared" si="289"/>
        <v>31.258039999999998</v>
      </c>
    </row>
    <row r="1235" spans="1:14" ht="13" customHeight="1" x14ac:dyDescent="0.2">
      <c r="A1235" s="30" t="s">
        <v>3424</v>
      </c>
      <c r="B1235" s="72" t="s">
        <v>3425</v>
      </c>
      <c r="C1235" s="72" t="s">
        <v>3426</v>
      </c>
      <c r="D1235" s="88" t="s">
        <v>24</v>
      </c>
      <c r="E1235" s="82" t="s">
        <v>25</v>
      </c>
      <c r="F1235" s="19">
        <v>60</v>
      </c>
      <c r="G1235" s="64">
        <f t="shared" si="284"/>
        <v>3.7791600000000001</v>
      </c>
      <c r="H1235" s="24">
        <f t="shared" si="285"/>
        <v>315.93777599999999</v>
      </c>
      <c r="I1235" s="20">
        <v>3.1493000000000002</v>
      </c>
      <c r="J1235" s="24">
        <f t="shared" si="286"/>
        <v>263.28147999999999</v>
      </c>
      <c r="K1235" s="20">
        <f t="shared" si="287"/>
        <v>2.8868499999999999</v>
      </c>
      <c r="L1235" s="27">
        <f t="shared" si="288"/>
        <v>241.34065999999999</v>
      </c>
      <c r="M1235" s="20">
        <v>2.6244000000000001</v>
      </c>
      <c r="N1235" s="9">
        <f t="shared" si="289"/>
        <v>219.39983999999998</v>
      </c>
    </row>
    <row r="1236" spans="1:14" ht="13" customHeight="1" x14ac:dyDescent="0.2">
      <c r="A1236" s="104" t="s">
        <v>3427</v>
      </c>
      <c r="B1236" s="90"/>
      <c r="C1236" s="90"/>
      <c r="D1236" s="90"/>
      <c r="E1236" s="90"/>
      <c r="F1236" s="90"/>
      <c r="G1236" s="90"/>
      <c r="H1236" s="90"/>
      <c r="I1236" s="90"/>
      <c r="J1236" s="90"/>
      <c r="K1236" s="90"/>
      <c r="L1236" s="90"/>
      <c r="M1236" s="90"/>
      <c r="N1236" s="91"/>
    </row>
    <row r="1237" spans="1:14" ht="13" customHeight="1" x14ac:dyDescent="0.2">
      <c r="A1237" s="30" t="s">
        <v>3143</v>
      </c>
      <c r="B1237" s="72" t="s">
        <v>3144</v>
      </c>
      <c r="C1237" s="72" t="s">
        <v>3145</v>
      </c>
      <c r="D1237" s="88" t="s">
        <v>24</v>
      </c>
      <c r="E1237" s="82" t="s">
        <v>25</v>
      </c>
      <c r="F1237" s="19">
        <v>5</v>
      </c>
      <c r="G1237" s="64">
        <f t="shared" ref="G1237:H1241" si="290">I1237*1.2</f>
        <v>10.202999999999999</v>
      </c>
      <c r="H1237" s="24">
        <f t="shared" si="290"/>
        <v>852.97079999999983</v>
      </c>
      <c r="I1237" s="20">
        <v>8.5024999999999995</v>
      </c>
      <c r="J1237" s="24">
        <f>I1237*$E$3</f>
        <v>710.80899999999986</v>
      </c>
      <c r="K1237" s="25">
        <f t="shared" ref="K1237:L1241" si="291">(I1237+M1237)/2</f>
        <v>7.7939499999999997</v>
      </c>
      <c r="L1237" s="27">
        <f t="shared" si="291"/>
        <v>651.57421999999997</v>
      </c>
      <c r="M1237" s="20">
        <v>7.0853999999999999</v>
      </c>
      <c r="N1237" s="9">
        <f>M1237*$E$3</f>
        <v>592.33943999999997</v>
      </c>
    </row>
    <row r="1238" spans="1:14" ht="13" customHeight="1" x14ac:dyDescent="0.2">
      <c r="A1238" s="30" t="s">
        <v>3218</v>
      </c>
      <c r="B1238" s="72" t="s">
        <v>3219</v>
      </c>
      <c r="C1238" s="72" t="s">
        <v>3220</v>
      </c>
      <c r="D1238" s="88" t="s">
        <v>24</v>
      </c>
      <c r="E1238" s="82" t="s">
        <v>25</v>
      </c>
      <c r="F1238" s="19">
        <v>60</v>
      </c>
      <c r="G1238" s="64">
        <f t="shared" si="290"/>
        <v>2.5869599999999999</v>
      </c>
      <c r="H1238" s="24">
        <f t="shared" si="290"/>
        <v>216.269856</v>
      </c>
      <c r="I1238" s="20">
        <v>2.1558000000000002</v>
      </c>
      <c r="J1238" s="24">
        <f>I1238*$E$3</f>
        <v>180.22488000000001</v>
      </c>
      <c r="K1238" s="25">
        <f t="shared" si="291"/>
        <v>1.9761500000000001</v>
      </c>
      <c r="L1238" s="27">
        <f t="shared" si="291"/>
        <v>165.20614</v>
      </c>
      <c r="M1238" s="20">
        <v>1.7965</v>
      </c>
      <c r="N1238" s="9">
        <f>M1238*$E$3</f>
        <v>150.1874</v>
      </c>
    </row>
    <row r="1239" spans="1:14" ht="13" customHeight="1" x14ac:dyDescent="0.2">
      <c r="A1239" s="30" t="s">
        <v>3290</v>
      </c>
      <c r="B1239" s="72" t="s">
        <v>3291</v>
      </c>
      <c r="C1239" s="72" t="s">
        <v>3292</v>
      </c>
      <c r="D1239" s="88" t="s">
        <v>24</v>
      </c>
      <c r="E1239" s="82" t="s">
        <v>25</v>
      </c>
      <c r="F1239" s="19">
        <v>40</v>
      </c>
      <c r="G1239" s="64">
        <f t="shared" si="290"/>
        <v>1.3817999999999999</v>
      </c>
      <c r="H1239" s="24">
        <f t="shared" si="290"/>
        <v>115.51847999999998</v>
      </c>
      <c r="I1239" s="20">
        <v>1.1515</v>
      </c>
      <c r="J1239" s="24">
        <f>I1239*$E$3</f>
        <v>96.265399999999985</v>
      </c>
      <c r="K1239" s="25">
        <f t="shared" si="291"/>
        <v>1.0554999999999999</v>
      </c>
      <c r="L1239" s="27">
        <f t="shared" si="291"/>
        <v>88.239799999999988</v>
      </c>
      <c r="M1239" s="20">
        <v>0.95950000000000002</v>
      </c>
      <c r="N1239" s="9">
        <f>M1239*$E$3</f>
        <v>80.214199999999991</v>
      </c>
    </row>
    <row r="1240" spans="1:14" ht="13" customHeight="1" x14ac:dyDescent="0.2">
      <c r="A1240" s="30" t="s">
        <v>3314</v>
      </c>
      <c r="B1240" s="72" t="s">
        <v>3315</v>
      </c>
      <c r="C1240" s="72" t="s">
        <v>3316</v>
      </c>
      <c r="D1240" s="88" t="s">
        <v>24</v>
      </c>
      <c r="E1240" s="82" t="s">
        <v>25</v>
      </c>
      <c r="F1240" s="19">
        <v>120</v>
      </c>
      <c r="G1240" s="64">
        <f t="shared" si="290"/>
        <v>0.92603999999999997</v>
      </c>
      <c r="H1240" s="24">
        <f t="shared" si="290"/>
        <v>77.416944000000001</v>
      </c>
      <c r="I1240" s="20">
        <v>0.77170000000000005</v>
      </c>
      <c r="J1240" s="24">
        <f>I1240*$E$3</f>
        <v>64.514120000000005</v>
      </c>
      <c r="K1240" s="25">
        <f t="shared" si="291"/>
        <v>0.70740000000000003</v>
      </c>
      <c r="L1240" s="27">
        <f t="shared" si="291"/>
        <v>59.138640000000002</v>
      </c>
      <c r="M1240" s="20">
        <v>0.6431</v>
      </c>
      <c r="N1240" s="9">
        <f>M1240*$E$3</f>
        <v>53.763159999999999</v>
      </c>
    </row>
    <row r="1241" spans="1:14" ht="13" customHeight="1" x14ac:dyDescent="0.2">
      <c r="A1241" s="30" t="s">
        <v>3356</v>
      </c>
      <c r="B1241" s="72" t="s">
        <v>3357</v>
      </c>
      <c r="C1241" s="72" t="s">
        <v>3358</v>
      </c>
      <c r="D1241" s="88" t="s">
        <v>24</v>
      </c>
      <c r="E1241" s="82" t="s">
        <v>25</v>
      </c>
      <c r="F1241" s="19">
        <v>5</v>
      </c>
      <c r="G1241" s="64">
        <f t="shared" si="290"/>
        <v>8.9282399999999988</v>
      </c>
      <c r="H1241" s="24">
        <f t="shared" si="290"/>
        <v>746.40086399999996</v>
      </c>
      <c r="I1241" s="20">
        <v>7.4401999999999999</v>
      </c>
      <c r="J1241" s="24">
        <f>I1241*$E$3</f>
        <v>622.00072</v>
      </c>
      <c r="K1241" s="25">
        <f t="shared" si="291"/>
        <v>6.8201999999999998</v>
      </c>
      <c r="L1241" s="27">
        <f t="shared" si="291"/>
        <v>570.16871999999989</v>
      </c>
      <c r="M1241" s="20">
        <v>6.2001999999999997</v>
      </c>
      <c r="N1241" s="9">
        <f>M1241*$E$3</f>
        <v>518.3367199999999</v>
      </c>
    </row>
    <row r="1242" spans="1:14" ht="13" customHeight="1" x14ac:dyDescent="0.2">
      <c r="A1242" s="83"/>
      <c r="B1242" s="121" t="s">
        <v>3428</v>
      </c>
      <c r="C1242" s="90"/>
      <c r="D1242" s="90"/>
      <c r="E1242" s="90"/>
      <c r="F1242" s="91"/>
      <c r="G1242" s="64">
        <f t="shared" ref="G1242:N1242" si="292">SUM(G1237:G1241)</f>
        <v>24.026039999999998</v>
      </c>
      <c r="H1242" s="27">
        <f t="shared" si="292"/>
        <v>2008.5769439999999</v>
      </c>
      <c r="I1242" s="64">
        <f t="shared" si="292"/>
        <v>20.021700000000003</v>
      </c>
      <c r="J1242" s="27">
        <f t="shared" si="292"/>
        <v>1673.8141199999998</v>
      </c>
      <c r="K1242" s="64">
        <f t="shared" si="292"/>
        <v>18.353200000000001</v>
      </c>
      <c r="L1242" s="27">
        <f t="shared" si="292"/>
        <v>1534.3275199999998</v>
      </c>
      <c r="M1242" s="64">
        <f t="shared" si="292"/>
        <v>16.684699999999999</v>
      </c>
      <c r="N1242" s="9">
        <f t="shared" si="292"/>
        <v>1394.8409199999999</v>
      </c>
    </row>
    <row r="1243" spans="1:14" s="86" customFormat="1" ht="50" customHeight="1" x14ac:dyDescent="0.2">
      <c r="A1243" s="102" t="s">
        <v>3429</v>
      </c>
      <c r="B1243" s="91"/>
      <c r="C1243" s="99"/>
      <c r="D1243" s="90"/>
      <c r="E1243" s="90"/>
      <c r="F1243" s="90"/>
      <c r="G1243" s="90"/>
      <c r="H1243" s="90"/>
      <c r="I1243" s="90"/>
      <c r="J1243" s="90"/>
      <c r="K1243" s="90"/>
      <c r="L1243" s="90"/>
      <c r="M1243" s="90"/>
      <c r="N1243" s="91"/>
    </row>
    <row r="1244" spans="1:14" ht="13" customHeight="1" x14ac:dyDescent="0.2">
      <c r="A1244" s="30" t="s">
        <v>3430</v>
      </c>
      <c r="B1244" s="72" t="s">
        <v>3431</v>
      </c>
      <c r="C1244" s="72" t="s">
        <v>3432</v>
      </c>
      <c r="D1244" s="88" t="s">
        <v>24</v>
      </c>
      <c r="E1244" s="82" t="s">
        <v>25</v>
      </c>
      <c r="F1244" s="19">
        <v>5</v>
      </c>
      <c r="G1244" s="64">
        <f t="shared" ref="G1244:G1275" si="293">I1244*1.2</f>
        <v>7.9517999999999995</v>
      </c>
      <c r="H1244" s="24">
        <f t="shared" ref="H1244:H1275" si="294">J1244*1.2</f>
        <v>664.77047999999991</v>
      </c>
      <c r="I1244" s="25">
        <v>6.6265000000000001</v>
      </c>
      <c r="J1244" s="24">
        <f t="shared" ref="J1244:J1275" si="295">I1244*$E$3</f>
        <v>553.97539999999992</v>
      </c>
      <c r="K1244" s="20">
        <f t="shared" ref="K1244:K1275" si="296">(I1244+M1244)/2</f>
        <v>6.0743499999999999</v>
      </c>
      <c r="L1244" s="27">
        <f t="shared" ref="L1244:L1275" si="297">(J1244+N1244)/2</f>
        <v>507.81565999999992</v>
      </c>
      <c r="M1244" s="25">
        <v>5.5221999999999998</v>
      </c>
      <c r="N1244" s="9">
        <f t="shared" ref="N1244:N1275" si="298">M1244*$E$3</f>
        <v>461.65591999999992</v>
      </c>
    </row>
    <row r="1245" spans="1:14" ht="13" customHeight="1" x14ac:dyDescent="0.2">
      <c r="A1245" s="30" t="s">
        <v>3433</v>
      </c>
      <c r="B1245" s="72" t="s">
        <v>3434</v>
      </c>
      <c r="C1245" s="72" t="s">
        <v>3435</v>
      </c>
      <c r="D1245" s="88" t="s">
        <v>24</v>
      </c>
      <c r="E1245" s="82" t="s">
        <v>25</v>
      </c>
      <c r="F1245" s="19">
        <v>5</v>
      </c>
      <c r="G1245" s="64">
        <f t="shared" si="293"/>
        <v>7.9517999999999995</v>
      </c>
      <c r="H1245" s="24">
        <f t="shared" si="294"/>
        <v>664.77047999999991</v>
      </c>
      <c r="I1245" s="25">
        <v>6.6265000000000001</v>
      </c>
      <c r="J1245" s="24">
        <f t="shared" si="295"/>
        <v>553.97539999999992</v>
      </c>
      <c r="K1245" s="20">
        <f t="shared" si="296"/>
        <v>6.0743499999999999</v>
      </c>
      <c r="L1245" s="27">
        <f t="shared" si="297"/>
        <v>507.81565999999992</v>
      </c>
      <c r="M1245" s="25">
        <v>5.5221999999999998</v>
      </c>
      <c r="N1245" s="9">
        <f t="shared" si="298"/>
        <v>461.65591999999992</v>
      </c>
    </row>
    <row r="1246" spans="1:14" ht="13" customHeight="1" x14ac:dyDescent="0.2">
      <c r="A1246" s="30" t="s">
        <v>3436</v>
      </c>
      <c r="B1246" s="72" t="s">
        <v>3437</v>
      </c>
      <c r="C1246" s="72" t="s">
        <v>3438</v>
      </c>
      <c r="D1246" s="88" t="s">
        <v>24</v>
      </c>
      <c r="E1246" s="82" t="s">
        <v>25</v>
      </c>
      <c r="F1246" s="19">
        <v>5</v>
      </c>
      <c r="G1246" s="64">
        <f t="shared" si="293"/>
        <v>17.078520000000001</v>
      </c>
      <c r="H1246" s="24">
        <f t="shared" si="294"/>
        <v>1427.7642720000001</v>
      </c>
      <c r="I1246" s="25">
        <v>14.232100000000001</v>
      </c>
      <c r="J1246" s="24">
        <f t="shared" si="295"/>
        <v>1189.8035600000001</v>
      </c>
      <c r="K1246" s="20">
        <f t="shared" si="296"/>
        <v>13.046099999999999</v>
      </c>
      <c r="L1246" s="27">
        <f t="shared" si="297"/>
        <v>1090.6539600000001</v>
      </c>
      <c r="M1246" s="25">
        <v>11.860099999999999</v>
      </c>
      <c r="N1246" s="9">
        <f t="shared" si="298"/>
        <v>991.50435999999991</v>
      </c>
    </row>
    <row r="1247" spans="1:14" ht="13" customHeight="1" x14ac:dyDescent="0.2">
      <c r="A1247" s="30" t="s">
        <v>3439</v>
      </c>
      <c r="B1247" s="72" t="s">
        <v>3440</v>
      </c>
      <c r="C1247" s="72" t="s">
        <v>3441</v>
      </c>
      <c r="D1247" s="88" t="s">
        <v>24</v>
      </c>
      <c r="E1247" s="82" t="s">
        <v>25</v>
      </c>
      <c r="F1247" s="19">
        <v>5</v>
      </c>
      <c r="G1247" s="64">
        <f t="shared" si="293"/>
        <v>17.078520000000001</v>
      </c>
      <c r="H1247" s="24">
        <f t="shared" si="294"/>
        <v>1427.7642720000001</v>
      </c>
      <c r="I1247" s="25">
        <v>14.232100000000001</v>
      </c>
      <c r="J1247" s="24">
        <f t="shared" si="295"/>
        <v>1189.8035600000001</v>
      </c>
      <c r="K1247" s="20">
        <f t="shared" si="296"/>
        <v>13.046099999999999</v>
      </c>
      <c r="L1247" s="27">
        <f t="shared" si="297"/>
        <v>1090.6539600000001</v>
      </c>
      <c r="M1247" s="25">
        <v>11.860099999999999</v>
      </c>
      <c r="N1247" s="9">
        <f t="shared" si="298"/>
        <v>991.50435999999991</v>
      </c>
    </row>
    <row r="1248" spans="1:14" ht="13" customHeight="1" x14ac:dyDescent="0.2">
      <c r="A1248" s="30" t="s">
        <v>3442</v>
      </c>
      <c r="B1248" s="72" t="s">
        <v>3443</v>
      </c>
      <c r="C1248" s="72" t="s">
        <v>3444</v>
      </c>
      <c r="D1248" s="88" t="s">
        <v>24</v>
      </c>
      <c r="E1248" s="82" t="s">
        <v>25</v>
      </c>
      <c r="F1248" s="19">
        <v>5</v>
      </c>
      <c r="G1248" s="64">
        <f t="shared" si="293"/>
        <v>23.51436</v>
      </c>
      <c r="H1248" s="24">
        <f t="shared" si="294"/>
        <v>1965.8004959999998</v>
      </c>
      <c r="I1248" s="25">
        <v>19.595300000000002</v>
      </c>
      <c r="J1248" s="24">
        <f t="shared" si="295"/>
        <v>1638.1670799999999</v>
      </c>
      <c r="K1248" s="20">
        <f t="shared" si="296"/>
        <v>17.962350000000001</v>
      </c>
      <c r="L1248" s="27">
        <f t="shared" si="297"/>
        <v>1501.6524599999998</v>
      </c>
      <c r="M1248" s="25">
        <v>16.3294</v>
      </c>
      <c r="N1248" s="9">
        <f t="shared" si="298"/>
        <v>1365.1378399999999</v>
      </c>
    </row>
    <row r="1249" spans="1:14" ht="13" customHeight="1" x14ac:dyDescent="0.2">
      <c r="A1249" s="30" t="s">
        <v>3445</v>
      </c>
      <c r="B1249" s="72" t="s">
        <v>3446</v>
      </c>
      <c r="C1249" s="72" t="s">
        <v>3447</v>
      </c>
      <c r="D1249" s="88" t="s">
        <v>24</v>
      </c>
      <c r="E1249" s="82" t="s">
        <v>25</v>
      </c>
      <c r="F1249" s="19">
        <v>5</v>
      </c>
      <c r="G1249" s="64">
        <f t="shared" si="293"/>
        <v>23.51436</v>
      </c>
      <c r="H1249" s="24">
        <f t="shared" si="294"/>
        <v>1965.8004959999998</v>
      </c>
      <c r="I1249" s="25">
        <v>19.595300000000002</v>
      </c>
      <c r="J1249" s="24">
        <f t="shared" si="295"/>
        <v>1638.1670799999999</v>
      </c>
      <c r="K1249" s="20">
        <f t="shared" si="296"/>
        <v>17.962350000000001</v>
      </c>
      <c r="L1249" s="27">
        <f t="shared" si="297"/>
        <v>1501.6524599999998</v>
      </c>
      <c r="M1249" s="25">
        <v>16.3294</v>
      </c>
      <c r="N1249" s="9">
        <f t="shared" si="298"/>
        <v>1365.1378399999999</v>
      </c>
    </row>
    <row r="1250" spans="1:14" ht="13" customHeight="1" x14ac:dyDescent="0.2">
      <c r="A1250" s="30" t="s">
        <v>3448</v>
      </c>
      <c r="B1250" s="72" t="s">
        <v>3449</v>
      </c>
      <c r="C1250" s="72" t="s">
        <v>3450</v>
      </c>
      <c r="D1250" s="88" t="s">
        <v>24</v>
      </c>
      <c r="E1250" s="82" t="s">
        <v>25</v>
      </c>
      <c r="F1250" s="19">
        <v>5</v>
      </c>
      <c r="G1250" s="64">
        <f t="shared" si="293"/>
        <v>9.1551599999999986</v>
      </c>
      <c r="H1250" s="24">
        <f t="shared" si="294"/>
        <v>765.37137599999983</v>
      </c>
      <c r="I1250" s="25">
        <v>7.6292999999999997</v>
      </c>
      <c r="J1250" s="24">
        <f t="shared" si="295"/>
        <v>637.80947999999989</v>
      </c>
      <c r="K1250" s="20">
        <f t="shared" si="296"/>
        <v>6.9935499999999999</v>
      </c>
      <c r="L1250" s="27">
        <f t="shared" si="297"/>
        <v>584.66077999999993</v>
      </c>
      <c r="M1250" s="25">
        <v>6.3578000000000001</v>
      </c>
      <c r="N1250" s="9">
        <f t="shared" si="298"/>
        <v>531.51207999999997</v>
      </c>
    </row>
    <row r="1251" spans="1:14" ht="13" customHeight="1" x14ac:dyDescent="0.2">
      <c r="A1251" s="30" t="s">
        <v>3451</v>
      </c>
      <c r="B1251" s="72" t="s">
        <v>3452</v>
      </c>
      <c r="C1251" s="72" t="s">
        <v>3453</v>
      </c>
      <c r="D1251" s="88" t="s">
        <v>24</v>
      </c>
      <c r="E1251" s="82" t="s">
        <v>25</v>
      </c>
      <c r="F1251" s="19">
        <v>5</v>
      </c>
      <c r="G1251" s="64">
        <f t="shared" si="293"/>
        <v>9.1551599999999986</v>
      </c>
      <c r="H1251" s="24">
        <f t="shared" si="294"/>
        <v>765.37137599999983</v>
      </c>
      <c r="I1251" s="25">
        <v>7.6292999999999997</v>
      </c>
      <c r="J1251" s="24">
        <f t="shared" si="295"/>
        <v>637.80947999999989</v>
      </c>
      <c r="K1251" s="20">
        <f t="shared" si="296"/>
        <v>6.9935499999999999</v>
      </c>
      <c r="L1251" s="27">
        <f t="shared" si="297"/>
        <v>584.66077999999993</v>
      </c>
      <c r="M1251" s="25">
        <v>6.3578000000000001</v>
      </c>
      <c r="N1251" s="9">
        <f t="shared" si="298"/>
        <v>531.51207999999997</v>
      </c>
    </row>
    <row r="1252" spans="1:14" ht="13" customHeight="1" x14ac:dyDescent="0.2">
      <c r="A1252" s="30" t="s">
        <v>3454</v>
      </c>
      <c r="B1252" s="72" t="s">
        <v>3455</v>
      </c>
      <c r="C1252" s="72" t="s">
        <v>3456</v>
      </c>
      <c r="D1252" s="88" t="s">
        <v>24</v>
      </c>
      <c r="E1252" s="82" t="s">
        <v>25</v>
      </c>
      <c r="F1252" s="19">
        <v>5</v>
      </c>
      <c r="G1252" s="64">
        <f t="shared" si="293"/>
        <v>18.70872</v>
      </c>
      <c r="H1252" s="24">
        <f t="shared" si="294"/>
        <v>1564.0489919999998</v>
      </c>
      <c r="I1252" s="25">
        <v>15.5906</v>
      </c>
      <c r="J1252" s="24">
        <f t="shared" si="295"/>
        <v>1303.3741599999998</v>
      </c>
      <c r="K1252" s="20">
        <f t="shared" si="296"/>
        <v>14.291350000000001</v>
      </c>
      <c r="L1252" s="27">
        <f t="shared" si="297"/>
        <v>1194.75686</v>
      </c>
      <c r="M1252" s="25">
        <v>12.992100000000001</v>
      </c>
      <c r="N1252" s="9">
        <f t="shared" si="298"/>
        <v>1086.1395600000001</v>
      </c>
    </row>
    <row r="1253" spans="1:14" ht="13" customHeight="1" x14ac:dyDescent="0.2">
      <c r="A1253" s="30" t="s">
        <v>3457</v>
      </c>
      <c r="B1253" s="72" t="s">
        <v>3458</v>
      </c>
      <c r="C1253" s="72" t="s">
        <v>3459</v>
      </c>
      <c r="D1253" s="88" t="s">
        <v>24</v>
      </c>
      <c r="E1253" s="82" t="s">
        <v>25</v>
      </c>
      <c r="F1253" s="19">
        <v>5</v>
      </c>
      <c r="G1253" s="64">
        <f t="shared" si="293"/>
        <v>18.70872</v>
      </c>
      <c r="H1253" s="24">
        <f t="shared" si="294"/>
        <v>1564.0489919999998</v>
      </c>
      <c r="I1253" s="25">
        <v>15.5906</v>
      </c>
      <c r="J1253" s="24">
        <f t="shared" si="295"/>
        <v>1303.3741599999998</v>
      </c>
      <c r="K1253" s="20">
        <f t="shared" si="296"/>
        <v>14.291350000000001</v>
      </c>
      <c r="L1253" s="27">
        <f t="shared" si="297"/>
        <v>1194.75686</v>
      </c>
      <c r="M1253" s="25">
        <v>12.992100000000001</v>
      </c>
      <c r="N1253" s="9">
        <f t="shared" si="298"/>
        <v>1086.1395600000001</v>
      </c>
    </row>
    <row r="1254" spans="1:14" ht="13" customHeight="1" x14ac:dyDescent="0.2">
      <c r="A1254" s="30" t="s">
        <v>3460</v>
      </c>
      <c r="B1254" s="72" t="s">
        <v>3461</v>
      </c>
      <c r="C1254" s="72" t="s">
        <v>3462</v>
      </c>
      <c r="D1254" s="88" t="s">
        <v>24</v>
      </c>
      <c r="E1254" s="82" t="s">
        <v>25</v>
      </c>
      <c r="F1254" s="19">
        <v>5</v>
      </c>
      <c r="G1254" s="64">
        <f t="shared" si="293"/>
        <v>26.101800000000001</v>
      </c>
      <c r="H1254" s="24">
        <f t="shared" si="294"/>
        <v>2182.1104799999998</v>
      </c>
      <c r="I1254" s="25">
        <v>21.7515</v>
      </c>
      <c r="J1254" s="24">
        <f t="shared" si="295"/>
        <v>1818.4253999999999</v>
      </c>
      <c r="K1254" s="20">
        <f t="shared" si="296"/>
        <v>19.938850000000002</v>
      </c>
      <c r="L1254" s="27">
        <f t="shared" si="297"/>
        <v>1666.8878599999998</v>
      </c>
      <c r="M1254" s="25">
        <v>18.126200000000001</v>
      </c>
      <c r="N1254" s="9">
        <f t="shared" si="298"/>
        <v>1515.35032</v>
      </c>
    </row>
    <row r="1255" spans="1:14" ht="13" customHeight="1" x14ac:dyDescent="0.2">
      <c r="A1255" s="30" t="s">
        <v>3463</v>
      </c>
      <c r="B1255" s="72" t="s">
        <v>3464</v>
      </c>
      <c r="C1255" s="72" t="s">
        <v>3465</v>
      </c>
      <c r="D1255" s="88" t="s">
        <v>24</v>
      </c>
      <c r="E1255" s="82" t="s">
        <v>25</v>
      </c>
      <c r="F1255" s="19">
        <v>5</v>
      </c>
      <c r="G1255" s="64">
        <f t="shared" si="293"/>
        <v>26.101800000000001</v>
      </c>
      <c r="H1255" s="24">
        <f t="shared" si="294"/>
        <v>2182.1104799999998</v>
      </c>
      <c r="I1255" s="25">
        <v>21.7515</v>
      </c>
      <c r="J1255" s="24">
        <f t="shared" si="295"/>
        <v>1818.4253999999999</v>
      </c>
      <c r="K1255" s="20">
        <f t="shared" si="296"/>
        <v>19.938850000000002</v>
      </c>
      <c r="L1255" s="27">
        <f t="shared" si="297"/>
        <v>1666.8878599999998</v>
      </c>
      <c r="M1255" s="25">
        <v>18.126200000000001</v>
      </c>
      <c r="N1255" s="9">
        <f t="shared" si="298"/>
        <v>1515.35032</v>
      </c>
    </row>
    <row r="1256" spans="1:14" ht="13" customHeight="1" x14ac:dyDescent="0.2">
      <c r="A1256" s="30" t="s">
        <v>3466</v>
      </c>
      <c r="B1256" s="72" t="s">
        <v>3467</v>
      </c>
      <c r="C1256" s="72" t="s">
        <v>3468</v>
      </c>
      <c r="D1256" s="82" t="s">
        <v>126</v>
      </c>
      <c r="E1256" s="82" t="s">
        <v>25</v>
      </c>
      <c r="F1256" s="19">
        <v>5</v>
      </c>
      <c r="G1256" s="64">
        <f t="shared" si="293"/>
        <v>0</v>
      </c>
      <c r="H1256" s="24">
        <f t="shared" si="294"/>
        <v>0</v>
      </c>
      <c r="I1256" s="25">
        <v>0</v>
      </c>
      <c r="J1256" s="24">
        <f t="shared" si="295"/>
        <v>0</v>
      </c>
      <c r="K1256" s="20">
        <f t="shared" si="296"/>
        <v>0</v>
      </c>
      <c r="L1256" s="27">
        <f t="shared" si="297"/>
        <v>0</v>
      </c>
      <c r="M1256" s="25">
        <v>0</v>
      </c>
      <c r="N1256" s="9">
        <f t="shared" si="298"/>
        <v>0</v>
      </c>
    </row>
    <row r="1257" spans="1:14" ht="13" customHeight="1" x14ac:dyDescent="0.2">
      <c r="A1257" s="30" t="s">
        <v>3469</v>
      </c>
      <c r="B1257" s="72" t="s">
        <v>3470</v>
      </c>
      <c r="C1257" s="72" t="s">
        <v>3471</v>
      </c>
      <c r="D1257" s="82" t="s">
        <v>126</v>
      </c>
      <c r="E1257" s="82" t="s">
        <v>25</v>
      </c>
      <c r="F1257" s="19">
        <v>5</v>
      </c>
      <c r="G1257" s="64">
        <f t="shared" si="293"/>
        <v>0</v>
      </c>
      <c r="H1257" s="24">
        <f t="shared" si="294"/>
        <v>0</v>
      </c>
      <c r="I1257" s="25">
        <v>0</v>
      </c>
      <c r="J1257" s="24">
        <f t="shared" si="295"/>
        <v>0</v>
      </c>
      <c r="K1257" s="20">
        <f t="shared" si="296"/>
        <v>0</v>
      </c>
      <c r="L1257" s="27">
        <f t="shared" si="297"/>
        <v>0</v>
      </c>
      <c r="M1257" s="25">
        <v>0</v>
      </c>
      <c r="N1257" s="9">
        <f t="shared" si="298"/>
        <v>0</v>
      </c>
    </row>
    <row r="1258" spans="1:14" ht="13" customHeight="1" x14ac:dyDescent="0.2">
      <c r="A1258" s="30" t="s">
        <v>3472</v>
      </c>
      <c r="B1258" s="72" t="s">
        <v>3473</v>
      </c>
      <c r="C1258" s="72" t="s">
        <v>3474</v>
      </c>
      <c r="D1258" s="88" t="s">
        <v>24</v>
      </c>
      <c r="E1258" s="82" t="s">
        <v>25</v>
      </c>
      <c r="F1258" s="19">
        <v>5</v>
      </c>
      <c r="G1258" s="64">
        <f t="shared" si="293"/>
        <v>9.8186400000000003</v>
      </c>
      <c r="H1258" s="24">
        <f t="shared" si="294"/>
        <v>820.83830399999988</v>
      </c>
      <c r="I1258" s="25">
        <v>8.1821999999999999</v>
      </c>
      <c r="J1258" s="24">
        <f t="shared" si="295"/>
        <v>684.0319199999999</v>
      </c>
      <c r="K1258" s="20">
        <f t="shared" si="296"/>
        <v>7.5004</v>
      </c>
      <c r="L1258" s="27">
        <f t="shared" si="297"/>
        <v>627.03343999999993</v>
      </c>
      <c r="M1258" s="25">
        <v>6.8186</v>
      </c>
      <c r="N1258" s="9">
        <f t="shared" si="298"/>
        <v>570.03495999999996</v>
      </c>
    </row>
    <row r="1259" spans="1:14" ht="13" customHeight="1" x14ac:dyDescent="0.2">
      <c r="A1259" s="30" t="s">
        <v>3475</v>
      </c>
      <c r="B1259" s="72" t="s">
        <v>3476</v>
      </c>
      <c r="C1259" s="72" t="s">
        <v>3477</v>
      </c>
      <c r="D1259" s="88" t="s">
        <v>24</v>
      </c>
      <c r="E1259" s="82" t="s">
        <v>25</v>
      </c>
      <c r="F1259" s="19">
        <v>5</v>
      </c>
      <c r="G1259" s="64">
        <f t="shared" si="293"/>
        <v>9.8186400000000003</v>
      </c>
      <c r="H1259" s="24">
        <f t="shared" si="294"/>
        <v>820.83830399999988</v>
      </c>
      <c r="I1259" s="25">
        <v>8.1821999999999999</v>
      </c>
      <c r="J1259" s="24">
        <f t="shared" si="295"/>
        <v>684.0319199999999</v>
      </c>
      <c r="K1259" s="20">
        <f t="shared" si="296"/>
        <v>7.5004</v>
      </c>
      <c r="L1259" s="27">
        <f t="shared" si="297"/>
        <v>627.03343999999993</v>
      </c>
      <c r="M1259" s="25">
        <v>6.8186</v>
      </c>
      <c r="N1259" s="9">
        <f t="shared" si="298"/>
        <v>570.03495999999996</v>
      </c>
    </row>
    <row r="1260" spans="1:14" ht="13" customHeight="1" x14ac:dyDescent="0.2">
      <c r="A1260" s="30" t="s">
        <v>3478</v>
      </c>
      <c r="B1260" s="72" t="s">
        <v>3479</v>
      </c>
      <c r="C1260" s="72" t="s">
        <v>3480</v>
      </c>
      <c r="D1260" s="88" t="s">
        <v>24</v>
      </c>
      <c r="E1260" s="82" t="s">
        <v>25</v>
      </c>
      <c r="F1260" s="19">
        <v>5</v>
      </c>
      <c r="G1260" s="64">
        <f t="shared" si="293"/>
        <v>20.870759999999997</v>
      </c>
      <c r="H1260" s="24">
        <f t="shared" si="294"/>
        <v>1744.7955359999999</v>
      </c>
      <c r="I1260" s="25">
        <v>17.392299999999999</v>
      </c>
      <c r="J1260" s="24">
        <f t="shared" si="295"/>
        <v>1453.9962799999998</v>
      </c>
      <c r="K1260" s="20">
        <f t="shared" si="296"/>
        <v>15.94295</v>
      </c>
      <c r="L1260" s="27">
        <f t="shared" si="297"/>
        <v>1332.83062</v>
      </c>
      <c r="M1260" s="25">
        <v>14.493600000000001</v>
      </c>
      <c r="N1260" s="9">
        <f t="shared" si="298"/>
        <v>1211.6649600000001</v>
      </c>
    </row>
    <row r="1261" spans="1:14" ht="13" customHeight="1" x14ac:dyDescent="0.2">
      <c r="A1261" s="30" t="s">
        <v>3481</v>
      </c>
      <c r="B1261" s="72" t="s">
        <v>3482</v>
      </c>
      <c r="C1261" s="72" t="s">
        <v>3483</v>
      </c>
      <c r="D1261" s="88" t="s">
        <v>24</v>
      </c>
      <c r="E1261" s="82" t="s">
        <v>25</v>
      </c>
      <c r="F1261" s="19">
        <v>5</v>
      </c>
      <c r="G1261" s="64">
        <f t="shared" si="293"/>
        <v>20.870759999999997</v>
      </c>
      <c r="H1261" s="24">
        <f t="shared" si="294"/>
        <v>1744.7955359999999</v>
      </c>
      <c r="I1261" s="25">
        <v>17.392299999999999</v>
      </c>
      <c r="J1261" s="24">
        <f t="shared" si="295"/>
        <v>1453.9962799999998</v>
      </c>
      <c r="K1261" s="20">
        <f t="shared" si="296"/>
        <v>15.94295</v>
      </c>
      <c r="L1261" s="27">
        <f t="shared" si="297"/>
        <v>1332.83062</v>
      </c>
      <c r="M1261" s="25">
        <v>14.493600000000001</v>
      </c>
      <c r="N1261" s="9">
        <f t="shared" si="298"/>
        <v>1211.6649600000001</v>
      </c>
    </row>
    <row r="1262" spans="1:14" ht="13" customHeight="1" x14ac:dyDescent="0.2">
      <c r="A1262" s="30" t="s">
        <v>3484</v>
      </c>
      <c r="B1262" s="72" t="s">
        <v>3485</v>
      </c>
      <c r="C1262" s="72" t="s">
        <v>3486</v>
      </c>
      <c r="D1262" s="88" t="s">
        <v>24</v>
      </c>
      <c r="E1262" s="82" t="s">
        <v>25</v>
      </c>
      <c r="F1262" s="19">
        <v>5</v>
      </c>
      <c r="G1262" s="64">
        <f t="shared" si="293"/>
        <v>29.069880000000001</v>
      </c>
      <c r="H1262" s="24">
        <f t="shared" si="294"/>
        <v>2430.2419679999998</v>
      </c>
      <c r="I1262" s="25">
        <v>24.224900000000002</v>
      </c>
      <c r="J1262" s="24">
        <f t="shared" si="295"/>
        <v>2025.20164</v>
      </c>
      <c r="K1262" s="20">
        <f t="shared" si="296"/>
        <v>22.206150000000001</v>
      </c>
      <c r="L1262" s="27">
        <f t="shared" si="297"/>
        <v>1856.4341399999998</v>
      </c>
      <c r="M1262" s="25">
        <v>20.1874</v>
      </c>
      <c r="N1262" s="9">
        <f t="shared" si="298"/>
        <v>1687.6666399999999</v>
      </c>
    </row>
    <row r="1263" spans="1:14" ht="13" customHeight="1" x14ac:dyDescent="0.2">
      <c r="A1263" s="30" t="s">
        <v>3487</v>
      </c>
      <c r="B1263" s="72" t="s">
        <v>3488</v>
      </c>
      <c r="C1263" s="72" t="s">
        <v>3489</v>
      </c>
      <c r="D1263" s="88" t="s">
        <v>24</v>
      </c>
      <c r="E1263" s="82" t="s">
        <v>25</v>
      </c>
      <c r="F1263" s="19">
        <v>5</v>
      </c>
      <c r="G1263" s="64">
        <f t="shared" si="293"/>
        <v>29.069880000000001</v>
      </c>
      <c r="H1263" s="24">
        <f t="shared" si="294"/>
        <v>2430.2419679999998</v>
      </c>
      <c r="I1263" s="25">
        <v>24.224900000000002</v>
      </c>
      <c r="J1263" s="24">
        <f t="shared" si="295"/>
        <v>2025.20164</v>
      </c>
      <c r="K1263" s="20">
        <f t="shared" si="296"/>
        <v>22.206150000000001</v>
      </c>
      <c r="L1263" s="27">
        <f t="shared" si="297"/>
        <v>1856.4341399999998</v>
      </c>
      <c r="M1263" s="25">
        <v>20.1874</v>
      </c>
      <c r="N1263" s="9">
        <f t="shared" si="298"/>
        <v>1687.6666399999999</v>
      </c>
    </row>
    <row r="1264" spans="1:14" ht="13" customHeight="1" x14ac:dyDescent="0.2">
      <c r="A1264" s="30" t="s">
        <v>3490</v>
      </c>
      <c r="B1264" s="72" t="s">
        <v>3491</v>
      </c>
      <c r="C1264" s="72" t="s">
        <v>3492</v>
      </c>
      <c r="D1264" s="88" t="s">
        <v>24</v>
      </c>
      <c r="E1264" s="82" t="s">
        <v>25</v>
      </c>
      <c r="F1264" s="19">
        <v>5</v>
      </c>
      <c r="G1264" s="64">
        <f t="shared" si="293"/>
        <v>10.27956</v>
      </c>
      <c r="H1264" s="24">
        <f t="shared" si="294"/>
        <v>859.37121599999989</v>
      </c>
      <c r="I1264" s="25">
        <v>8.5663</v>
      </c>
      <c r="J1264" s="24">
        <f t="shared" si="295"/>
        <v>716.14267999999993</v>
      </c>
      <c r="K1264" s="20">
        <f t="shared" si="296"/>
        <v>7.8524500000000002</v>
      </c>
      <c r="L1264" s="27">
        <f t="shared" si="297"/>
        <v>656.46481999999992</v>
      </c>
      <c r="M1264" s="25">
        <v>7.1386000000000003</v>
      </c>
      <c r="N1264" s="9">
        <f t="shared" si="298"/>
        <v>596.78696000000002</v>
      </c>
    </row>
    <row r="1265" spans="1:14" ht="13" customHeight="1" x14ac:dyDescent="0.2">
      <c r="A1265" s="30" t="s">
        <v>3493</v>
      </c>
      <c r="B1265" s="72" t="s">
        <v>3494</v>
      </c>
      <c r="C1265" s="72" t="s">
        <v>3495</v>
      </c>
      <c r="D1265" s="88" t="s">
        <v>24</v>
      </c>
      <c r="E1265" s="82" t="s">
        <v>25</v>
      </c>
      <c r="F1265" s="19">
        <v>5</v>
      </c>
      <c r="G1265" s="64">
        <f t="shared" si="293"/>
        <v>10.27956</v>
      </c>
      <c r="H1265" s="24">
        <f t="shared" si="294"/>
        <v>859.37121599999989</v>
      </c>
      <c r="I1265" s="25">
        <v>8.5663</v>
      </c>
      <c r="J1265" s="24">
        <f t="shared" si="295"/>
        <v>716.14267999999993</v>
      </c>
      <c r="K1265" s="20">
        <f t="shared" si="296"/>
        <v>7.8524500000000002</v>
      </c>
      <c r="L1265" s="27">
        <f t="shared" si="297"/>
        <v>656.46481999999992</v>
      </c>
      <c r="M1265" s="25">
        <v>7.1386000000000003</v>
      </c>
      <c r="N1265" s="9">
        <f t="shared" si="298"/>
        <v>596.78696000000002</v>
      </c>
    </row>
    <row r="1266" spans="1:14" ht="13" customHeight="1" x14ac:dyDescent="0.2">
      <c r="A1266" s="30" t="s">
        <v>3496</v>
      </c>
      <c r="B1266" s="72" t="s">
        <v>3497</v>
      </c>
      <c r="C1266" s="72" t="s">
        <v>3498</v>
      </c>
      <c r="D1266" s="88" t="s">
        <v>24</v>
      </c>
      <c r="E1266" s="82" t="s">
        <v>25</v>
      </c>
      <c r="F1266" s="19">
        <v>5</v>
      </c>
      <c r="G1266" s="64">
        <f t="shared" si="293"/>
        <v>10.753920000000001</v>
      </c>
      <c r="H1266" s="24">
        <f t="shared" si="294"/>
        <v>899.02771199999995</v>
      </c>
      <c r="I1266" s="25">
        <v>8.9616000000000007</v>
      </c>
      <c r="J1266" s="24">
        <f t="shared" si="295"/>
        <v>749.18975999999998</v>
      </c>
      <c r="K1266" s="20">
        <f t="shared" si="296"/>
        <v>8.2148000000000003</v>
      </c>
      <c r="L1266" s="27">
        <f t="shared" si="297"/>
        <v>686.75728000000004</v>
      </c>
      <c r="M1266" s="25">
        <v>7.468</v>
      </c>
      <c r="N1266" s="9">
        <f t="shared" si="298"/>
        <v>624.32479999999998</v>
      </c>
    </row>
    <row r="1267" spans="1:14" ht="13" customHeight="1" x14ac:dyDescent="0.2">
      <c r="A1267" s="30" t="s">
        <v>3499</v>
      </c>
      <c r="B1267" s="72" t="s">
        <v>3500</v>
      </c>
      <c r="C1267" s="72" t="s">
        <v>3501</v>
      </c>
      <c r="D1267" s="88" t="s">
        <v>24</v>
      </c>
      <c r="E1267" s="82" t="s">
        <v>25</v>
      </c>
      <c r="F1267" s="19">
        <v>5</v>
      </c>
      <c r="G1267" s="64">
        <f t="shared" si="293"/>
        <v>11.268719999999998</v>
      </c>
      <c r="H1267" s="24">
        <f t="shared" si="294"/>
        <v>942.06499199999985</v>
      </c>
      <c r="I1267" s="25">
        <v>9.3905999999999992</v>
      </c>
      <c r="J1267" s="24">
        <f t="shared" si="295"/>
        <v>785.05415999999991</v>
      </c>
      <c r="K1267" s="20">
        <f t="shared" si="296"/>
        <v>8.6080499999999986</v>
      </c>
      <c r="L1267" s="27">
        <f t="shared" si="297"/>
        <v>719.63297999999986</v>
      </c>
      <c r="M1267" s="25">
        <v>7.8254999999999999</v>
      </c>
      <c r="N1267" s="9">
        <f t="shared" si="298"/>
        <v>654.21179999999993</v>
      </c>
    </row>
    <row r="1268" spans="1:14" ht="13" customHeight="1" x14ac:dyDescent="0.2">
      <c r="A1268" s="30" t="s">
        <v>3502</v>
      </c>
      <c r="B1268" s="72" t="s">
        <v>3503</v>
      </c>
      <c r="C1268" s="72" t="s">
        <v>3504</v>
      </c>
      <c r="D1268" s="88" t="s">
        <v>24</v>
      </c>
      <c r="E1268" s="82" t="s">
        <v>25</v>
      </c>
      <c r="F1268" s="19">
        <v>5</v>
      </c>
      <c r="G1268" s="64">
        <f t="shared" si="293"/>
        <v>10.753920000000001</v>
      </c>
      <c r="H1268" s="24">
        <f t="shared" si="294"/>
        <v>899.02771199999995</v>
      </c>
      <c r="I1268" s="25">
        <v>8.9616000000000007</v>
      </c>
      <c r="J1268" s="24">
        <f t="shared" si="295"/>
        <v>749.18975999999998</v>
      </c>
      <c r="K1268" s="20">
        <f t="shared" si="296"/>
        <v>8.2148000000000003</v>
      </c>
      <c r="L1268" s="27">
        <f t="shared" si="297"/>
        <v>686.75728000000004</v>
      </c>
      <c r="M1268" s="25">
        <v>7.468</v>
      </c>
      <c r="N1268" s="9">
        <f t="shared" si="298"/>
        <v>624.32479999999998</v>
      </c>
    </row>
    <row r="1269" spans="1:14" ht="13" customHeight="1" x14ac:dyDescent="0.2">
      <c r="A1269" s="30" t="s">
        <v>3505</v>
      </c>
      <c r="B1269" s="72" t="s">
        <v>3506</v>
      </c>
      <c r="C1269" s="72" t="s">
        <v>3507</v>
      </c>
      <c r="D1269" s="88" t="s">
        <v>24</v>
      </c>
      <c r="E1269" s="82" t="s">
        <v>25</v>
      </c>
      <c r="F1269" s="19">
        <v>2</v>
      </c>
      <c r="G1269" s="64">
        <f t="shared" si="293"/>
        <v>11.268719999999998</v>
      </c>
      <c r="H1269" s="24">
        <f t="shared" si="294"/>
        <v>942.06499199999985</v>
      </c>
      <c r="I1269" s="25">
        <v>9.3905999999999992</v>
      </c>
      <c r="J1269" s="24">
        <f t="shared" si="295"/>
        <v>785.05415999999991</v>
      </c>
      <c r="K1269" s="20">
        <f t="shared" si="296"/>
        <v>8.6080499999999986</v>
      </c>
      <c r="L1269" s="27">
        <f t="shared" si="297"/>
        <v>719.63297999999986</v>
      </c>
      <c r="M1269" s="25">
        <v>7.8254999999999999</v>
      </c>
      <c r="N1269" s="9">
        <f t="shared" si="298"/>
        <v>654.21179999999993</v>
      </c>
    </row>
    <row r="1270" spans="1:14" ht="13" customHeight="1" x14ac:dyDescent="0.2">
      <c r="A1270" s="30" t="s">
        <v>3508</v>
      </c>
      <c r="B1270" s="72" t="s">
        <v>3509</v>
      </c>
      <c r="C1270" s="72" t="s">
        <v>3510</v>
      </c>
      <c r="D1270" s="88" t="s">
        <v>24</v>
      </c>
      <c r="E1270" s="82" t="s">
        <v>25</v>
      </c>
      <c r="F1270" s="19">
        <v>5</v>
      </c>
      <c r="G1270" s="64">
        <f t="shared" si="293"/>
        <v>22.566239999999997</v>
      </c>
      <c r="H1270" s="24">
        <f t="shared" si="294"/>
        <v>1886.5376639999997</v>
      </c>
      <c r="I1270" s="25">
        <v>18.805199999999999</v>
      </c>
      <c r="J1270" s="24">
        <f t="shared" si="295"/>
        <v>1572.1147199999998</v>
      </c>
      <c r="K1270" s="20">
        <f t="shared" si="296"/>
        <v>17.238149999999997</v>
      </c>
      <c r="L1270" s="27">
        <f t="shared" si="297"/>
        <v>1441.10934</v>
      </c>
      <c r="M1270" s="25">
        <v>15.671099999999999</v>
      </c>
      <c r="N1270" s="9">
        <f t="shared" si="298"/>
        <v>1310.1039599999999</v>
      </c>
    </row>
    <row r="1271" spans="1:14" ht="13" customHeight="1" x14ac:dyDescent="0.2">
      <c r="A1271" s="30" t="s">
        <v>3511</v>
      </c>
      <c r="B1271" s="72" t="s">
        <v>3512</v>
      </c>
      <c r="C1271" s="72" t="s">
        <v>3513</v>
      </c>
      <c r="D1271" s="88" t="s">
        <v>24</v>
      </c>
      <c r="E1271" s="82" t="s">
        <v>25</v>
      </c>
      <c r="F1271" s="19">
        <v>5</v>
      </c>
      <c r="G1271" s="64">
        <f t="shared" si="293"/>
        <v>24.074039999999997</v>
      </c>
      <c r="H1271" s="24">
        <f t="shared" si="294"/>
        <v>2012.5897439999997</v>
      </c>
      <c r="I1271" s="25">
        <v>20.061699999999998</v>
      </c>
      <c r="J1271" s="24">
        <f t="shared" si="295"/>
        <v>1677.1581199999998</v>
      </c>
      <c r="K1271" s="20">
        <f t="shared" si="296"/>
        <v>18.389899999999997</v>
      </c>
      <c r="L1271" s="27">
        <f t="shared" si="297"/>
        <v>1537.3956399999997</v>
      </c>
      <c r="M1271" s="25">
        <v>16.7181</v>
      </c>
      <c r="N1271" s="9">
        <f t="shared" si="298"/>
        <v>1397.6331599999999</v>
      </c>
    </row>
    <row r="1272" spans="1:14" ht="13" customHeight="1" x14ac:dyDescent="0.2">
      <c r="A1272" s="30" t="s">
        <v>3514</v>
      </c>
      <c r="B1272" s="72" t="s">
        <v>3515</v>
      </c>
      <c r="C1272" s="72" t="s">
        <v>3516</v>
      </c>
      <c r="D1272" s="88" t="s">
        <v>24</v>
      </c>
      <c r="E1272" s="82" t="s">
        <v>25</v>
      </c>
      <c r="F1272" s="19">
        <v>5</v>
      </c>
      <c r="G1272" s="64">
        <f t="shared" si="293"/>
        <v>22.566239999999997</v>
      </c>
      <c r="H1272" s="24">
        <f t="shared" si="294"/>
        <v>1886.5376639999997</v>
      </c>
      <c r="I1272" s="25">
        <v>18.805199999999999</v>
      </c>
      <c r="J1272" s="24">
        <f t="shared" si="295"/>
        <v>1572.1147199999998</v>
      </c>
      <c r="K1272" s="20">
        <f t="shared" si="296"/>
        <v>17.238149999999997</v>
      </c>
      <c r="L1272" s="27">
        <f t="shared" si="297"/>
        <v>1441.10934</v>
      </c>
      <c r="M1272" s="25">
        <v>15.671099999999999</v>
      </c>
      <c r="N1272" s="9">
        <f t="shared" si="298"/>
        <v>1310.1039599999999</v>
      </c>
    </row>
    <row r="1273" spans="1:14" ht="13" customHeight="1" x14ac:dyDescent="0.2">
      <c r="A1273" s="30" t="s">
        <v>3517</v>
      </c>
      <c r="B1273" s="72" t="s">
        <v>3518</v>
      </c>
      <c r="C1273" s="72" t="s">
        <v>3519</v>
      </c>
      <c r="D1273" s="88" t="s">
        <v>24</v>
      </c>
      <c r="E1273" s="82" t="s">
        <v>25</v>
      </c>
      <c r="F1273" s="19">
        <v>10</v>
      </c>
      <c r="G1273" s="64">
        <f t="shared" si="293"/>
        <v>24.074039999999997</v>
      </c>
      <c r="H1273" s="24">
        <f t="shared" si="294"/>
        <v>2012.5897439999997</v>
      </c>
      <c r="I1273" s="25">
        <v>20.061699999999998</v>
      </c>
      <c r="J1273" s="24">
        <f t="shared" si="295"/>
        <v>1677.1581199999998</v>
      </c>
      <c r="K1273" s="20">
        <f t="shared" si="296"/>
        <v>18.389899999999997</v>
      </c>
      <c r="L1273" s="27">
        <f t="shared" si="297"/>
        <v>1537.3956399999997</v>
      </c>
      <c r="M1273" s="25">
        <v>16.7181</v>
      </c>
      <c r="N1273" s="9">
        <f t="shared" si="298"/>
        <v>1397.6331599999999</v>
      </c>
    </row>
    <row r="1274" spans="1:14" ht="13" customHeight="1" x14ac:dyDescent="0.2">
      <c r="A1274" s="30" t="s">
        <v>3520</v>
      </c>
      <c r="B1274" s="72" t="s">
        <v>3521</v>
      </c>
      <c r="C1274" s="72" t="s">
        <v>3522</v>
      </c>
      <c r="D1274" s="88" t="s">
        <v>24</v>
      </c>
      <c r="E1274" s="82" t="s">
        <v>25</v>
      </c>
      <c r="F1274" s="19">
        <v>5</v>
      </c>
      <c r="G1274" s="64">
        <f t="shared" si="293"/>
        <v>31.950119999999998</v>
      </c>
      <c r="H1274" s="24">
        <f t="shared" si="294"/>
        <v>2671.0300319999997</v>
      </c>
      <c r="I1274" s="25">
        <v>26.6251</v>
      </c>
      <c r="J1274" s="24">
        <f t="shared" si="295"/>
        <v>2225.8583599999997</v>
      </c>
      <c r="K1274" s="20">
        <f t="shared" si="296"/>
        <v>24.40635</v>
      </c>
      <c r="L1274" s="27">
        <f t="shared" si="297"/>
        <v>2040.3708599999998</v>
      </c>
      <c r="M1274" s="25">
        <v>22.1876</v>
      </c>
      <c r="N1274" s="9">
        <f t="shared" si="298"/>
        <v>1854.8833599999998</v>
      </c>
    </row>
    <row r="1275" spans="1:14" ht="13" customHeight="1" x14ac:dyDescent="0.2">
      <c r="A1275" s="30" t="s">
        <v>3523</v>
      </c>
      <c r="B1275" s="72" t="s">
        <v>3524</v>
      </c>
      <c r="C1275" s="72" t="s">
        <v>3525</v>
      </c>
      <c r="D1275" s="88" t="s">
        <v>24</v>
      </c>
      <c r="E1275" s="82" t="s">
        <v>25</v>
      </c>
      <c r="F1275" s="19">
        <v>5</v>
      </c>
      <c r="G1275" s="64">
        <f t="shared" si="293"/>
        <v>31.950119999999998</v>
      </c>
      <c r="H1275" s="24">
        <f t="shared" si="294"/>
        <v>2671.0300319999997</v>
      </c>
      <c r="I1275" s="25">
        <v>26.6251</v>
      </c>
      <c r="J1275" s="24">
        <f t="shared" si="295"/>
        <v>2225.8583599999997</v>
      </c>
      <c r="K1275" s="20">
        <f t="shared" si="296"/>
        <v>24.40635</v>
      </c>
      <c r="L1275" s="27">
        <f t="shared" si="297"/>
        <v>2040.3708599999998</v>
      </c>
      <c r="M1275" s="25">
        <v>22.1876</v>
      </c>
      <c r="N1275" s="9">
        <f t="shared" si="298"/>
        <v>1854.8833599999998</v>
      </c>
    </row>
    <row r="1276" spans="1:14" ht="13" customHeight="1" x14ac:dyDescent="0.2">
      <c r="A1276" s="30" t="s">
        <v>3526</v>
      </c>
      <c r="B1276" s="72" t="s">
        <v>3527</v>
      </c>
      <c r="C1276" s="72" t="s">
        <v>3528</v>
      </c>
      <c r="D1276" s="88" t="s">
        <v>24</v>
      </c>
      <c r="E1276" s="82" t="s">
        <v>25</v>
      </c>
      <c r="F1276" s="19">
        <v>5</v>
      </c>
      <c r="G1276" s="64">
        <f t="shared" ref="G1276:G1307" si="299">I1276*1.2</f>
        <v>10.72968</v>
      </c>
      <c r="H1276" s="24">
        <f t="shared" ref="H1276:H1307" si="300">J1276*1.2</f>
        <v>897.0012479999998</v>
      </c>
      <c r="I1276" s="25">
        <v>8.9413999999999998</v>
      </c>
      <c r="J1276" s="24">
        <f t="shared" ref="J1276:J1307" si="301">I1276*$E$3</f>
        <v>747.50103999999988</v>
      </c>
      <c r="K1276" s="20">
        <f t="shared" ref="K1276:K1307" si="302">(I1276+M1276)/2</f>
        <v>8.1963000000000008</v>
      </c>
      <c r="L1276" s="27">
        <f t="shared" ref="L1276:L1307" si="303">(J1276+N1276)/2</f>
        <v>685.21067999999991</v>
      </c>
      <c r="M1276" s="25">
        <v>7.4512</v>
      </c>
      <c r="N1276" s="9">
        <f t="shared" ref="N1276:N1307" si="304">M1276*$E$3</f>
        <v>622.92031999999995</v>
      </c>
    </row>
    <row r="1277" spans="1:14" ht="13" customHeight="1" x14ac:dyDescent="0.2">
      <c r="A1277" s="30" t="s">
        <v>3529</v>
      </c>
      <c r="B1277" s="72" t="s">
        <v>3530</v>
      </c>
      <c r="C1277" s="72" t="s">
        <v>3531</v>
      </c>
      <c r="D1277" s="88" t="s">
        <v>24</v>
      </c>
      <c r="E1277" s="82" t="s">
        <v>25</v>
      </c>
      <c r="F1277" s="19">
        <v>5</v>
      </c>
      <c r="G1277" s="64">
        <f t="shared" si="299"/>
        <v>10.72968</v>
      </c>
      <c r="H1277" s="24">
        <f t="shared" si="300"/>
        <v>897.0012479999998</v>
      </c>
      <c r="I1277" s="25">
        <v>8.9413999999999998</v>
      </c>
      <c r="J1277" s="24">
        <f t="shared" si="301"/>
        <v>747.50103999999988</v>
      </c>
      <c r="K1277" s="20">
        <f t="shared" si="302"/>
        <v>8.1963000000000008</v>
      </c>
      <c r="L1277" s="27">
        <f t="shared" si="303"/>
        <v>685.21067999999991</v>
      </c>
      <c r="M1277" s="25">
        <v>7.4512</v>
      </c>
      <c r="N1277" s="9">
        <f t="shared" si="304"/>
        <v>622.92031999999995</v>
      </c>
    </row>
    <row r="1278" spans="1:14" ht="13" customHeight="1" x14ac:dyDescent="0.2">
      <c r="A1278" s="30" t="s">
        <v>3532</v>
      </c>
      <c r="B1278" s="72" t="s">
        <v>3533</v>
      </c>
      <c r="C1278" s="72" t="s">
        <v>3534</v>
      </c>
      <c r="D1278" s="88" t="s">
        <v>24</v>
      </c>
      <c r="E1278" s="82" t="s">
        <v>25</v>
      </c>
      <c r="F1278" s="19">
        <v>5</v>
      </c>
      <c r="G1278" s="64">
        <f t="shared" si="299"/>
        <v>10.86852</v>
      </c>
      <c r="H1278" s="24">
        <f t="shared" si="300"/>
        <v>908.60827199999994</v>
      </c>
      <c r="I1278" s="25">
        <v>9.0571000000000002</v>
      </c>
      <c r="J1278" s="24">
        <f t="shared" si="301"/>
        <v>757.17355999999995</v>
      </c>
      <c r="K1278" s="20">
        <f t="shared" si="302"/>
        <v>8.3023500000000006</v>
      </c>
      <c r="L1278" s="27">
        <f t="shared" si="303"/>
        <v>694.07646</v>
      </c>
      <c r="M1278" s="25">
        <v>7.5476000000000001</v>
      </c>
      <c r="N1278" s="9">
        <f t="shared" si="304"/>
        <v>630.97935999999993</v>
      </c>
    </row>
    <row r="1279" spans="1:14" ht="13" customHeight="1" x14ac:dyDescent="0.2">
      <c r="A1279" s="30" t="s">
        <v>3535</v>
      </c>
      <c r="B1279" s="72" t="s">
        <v>3536</v>
      </c>
      <c r="C1279" s="72" t="s">
        <v>3537</v>
      </c>
      <c r="D1279" s="88" t="s">
        <v>24</v>
      </c>
      <c r="E1279" s="82" t="s">
        <v>25</v>
      </c>
      <c r="F1279" s="19">
        <v>5</v>
      </c>
      <c r="G1279" s="64">
        <f t="shared" si="299"/>
        <v>11.7264</v>
      </c>
      <c r="H1279" s="24">
        <f t="shared" si="300"/>
        <v>980.3270399999999</v>
      </c>
      <c r="I1279" s="25">
        <v>9.7720000000000002</v>
      </c>
      <c r="J1279" s="24">
        <f t="shared" si="301"/>
        <v>816.93919999999991</v>
      </c>
      <c r="K1279" s="20">
        <f t="shared" si="302"/>
        <v>8.9576999999999991</v>
      </c>
      <c r="L1279" s="27">
        <f t="shared" si="303"/>
        <v>748.86371999999994</v>
      </c>
      <c r="M1279" s="25">
        <v>8.1433999999999997</v>
      </c>
      <c r="N1279" s="9">
        <f t="shared" si="304"/>
        <v>680.78823999999997</v>
      </c>
    </row>
    <row r="1280" spans="1:14" ht="13" customHeight="1" x14ac:dyDescent="0.2">
      <c r="A1280" s="30" t="s">
        <v>3538</v>
      </c>
      <c r="B1280" s="72" t="s">
        <v>3539</v>
      </c>
      <c r="C1280" s="72" t="s">
        <v>3540</v>
      </c>
      <c r="D1280" s="88" t="s">
        <v>24</v>
      </c>
      <c r="E1280" s="82" t="s">
        <v>25</v>
      </c>
      <c r="F1280" s="19">
        <v>5</v>
      </c>
      <c r="G1280" s="64">
        <f t="shared" si="299"/>
        <v>10.86852</v>
      </c>
      <c r="H1280" s="24">
        <f t="shared" si="300"/>
        <v>908.60827199999994</v>
      </c>
      <c r="I1280" s="25">
        <v>9.0571000000000002</v>
      </c>
      <c r="J1280" s="24">
        <f t="shared" si="301"/>
        <v>757.17355999999995</v>
      </c>
      <c r="K1280" s="20">
        <f t="shared" si="302"/>
        <v>8.3023500000000006</v>
      </c>
      <c r="L1280" s="27">
        <f t="shared" si="303"/>
        <v>694.07646</v>
      </c>
      <c r="M1280" s="25">
        <v>7.5476000000000001</v>
      </c>
      <c r="N1280" s="9">
        <f t="shared" si="304"/>
        <v>630.97935999999993</v>
      </c>
    </row>
    <row r="1281" spans="1:14" ht="13" customHeight="1" x14ac:dyDescent="0.2">
      <c r="A1281" s="30" t="s">
        <v>3541</v>
      </c>
      <c r="B1281" s="72" t="s">
        <v>3542</v>
      </c>
      <c r="C1281" s="72" t="s">
        <v>3543</v>
      </c>
      <c r="D1281" s="88" t="s">
        <v>24</v>
      </c>
      <c r="E1281" s="82" t="s">
        <v>25</v>
      </c>
      <c r="F1281" s="19">
        <v>5</v>
      </c>
      <c r="G1281" s="64">
        <f t="shared" si="299"/>
        <v>11.7264</v>
      </c>
      <c r="H1281" s="24">
        <f t="shared" si="300"/>
        <v>980.3270399999999</v>
      </c>
      <c r="I1281" s="25">
        <v>9.7720000000000002</v>
      </c>
      <c r="J1281" s="24">
        <f t="shared" si="301"/>
        <v>816.93919999999991</v>
      </c>
      <c r="K1281" s="20">
        <f t="shared" si="302"/>
        <v>8.9576999999999991</v>
      </c>
      <c r="L1281" s="27">
        <f t="shared" si="303"/>
        <v>748.86371999999994</v>
      </c>
      <c r="M1281" s="25">
        <v>8.1433999999999997</v>
      </c>
      <c r="N1281" s="9">
        <f t="shared" si="304"/>
        <v>680.78823999999997</v>
      </c>
    </row>
    <row r="1282" spans="1:14" ht="13" customHeight="1" x14ac:dyDescent="0.2">
      <c r="A1282" s="30" t="s">
        <v>3544</v>
      </c>
      <c r="B1282" s="72" t="s">
        <v>3545</v>
      </c>
      <c r="C1282" s="72" t="s">
        <v>3546</v>
      </c>
      <c r="D1282" s="88" t="s">
        <v>24</v>
      </c>
      <c r="E1282" s="82" t="s">
        <v>25</v>
      </c>
      <c r="F1282" s="19">
        <v>5</v>
      </c>
      <c r="G1282" s="64">
        <f t="shared" si="299"/>
        <v>25.659119999999998</v>
      </c>
      <c r="H1282" s="24">
        <f t="shared" si="300"/>
        <v>2145.1024319999997</v>
      </c>
      <c r="I1282" s="25">
        <v>21.3826</v>
      </c>
      <c r="J1282" s="24">
        <f t="shared" si="301"/>
        <v>1787.5853599999998</v>
      </c>
      <c r="K1282" s="20">
        <f t="shared" si="302"/>
        <v>19.6007</v>
      </c>
      <c r="L1282" s="27">
        <f t="shared" si="303"/>
        <v>1638.61852</v>
      </c>
      <c r="M1282" s="25">
        <v>17.8188</v>
      </c>
      <c r="N1282" s="9">
        <f t="shared" si="304"/>
        <v>1489.6516799999999</v>
      </c>
    </row>
    <row r="1283" spans="1:14" ht="13" customHeight="1" x14ac:dyDescent="0.2">
      <c r="A1283" s="30" t="s">
        <v>3547</v>
      </c>
      <c r="B1283" s="72" t="s">
        <v>3548</v>
      </c>
      <c r="C1283" s="72" t="s">
        <v>3549</v>
      </c>
      <c r="D1283" s="88" t="s">
        <v>24</v>
      </c>
      <c r="E1283" s="82" t="s">
        <v>25</v>
      </c>
      <c r="F1283" s="19">
        <v>10</v>
      </c>
      <c r="G1283" s="64">
        <f t="shared" si="299"/>
        <v>25.257840000000002</v>
      </c>
      <c r="H1283" s="24">
        <f t="shared" si="300"/>
        <v>2111.5554239999997</v>
      </c>
      <c r="I1283" s="25">
        <v>21.048200000000001</v>
      </c>
      <c r="J1283" s="24">
        <f t="shared" si="301"/>
        <v>1759.62952</v>
      </c>
      <c r="K1283" s="20">
        <f t="shared" si="302"/>
        <v>19.2942</v>
      </c>
      <c r="L1283" s="27">
        <f t="shared" si="303"/>
        <v>1612.99512</v>
      </c>
      <c r="M1283" s="25">
        <v>17.540199999999999</v>
      </c>
      <c r="N1283" s="9">
        <f t="shared" si="304"/>
        <v>1466.3607199999999</v>
      </c>
    </row>
    <row r="1284" spans="1:14" ht="13" customHeight="1" x14ac:dyDescent="0.2">
      <c r="A1284" s="30" t="s">
        <v>3550</v>
      </c>
      <c r="B1284" s="72" t="s">
        <v>3551</v>
      </c>
      <c r="C1284" s="72" t="s">
        <v>3552</v>
      </c>
      <c r="D1284" s="88" t="s">
        <v>24</v>
      </c>
      <c r="E1284" s="82" t="s">
        <v>25</v>
      </c>
      <c r="F1284" s="19">
        <v>5</v>
      </c>
      <c r="G1284" s="64">
        <f t="shared" si="299"/>
        <v>25.659119999999998</v>
      </c>
      <c r="H1284" s="24">
        <f t="shared" si="300"/>
        <v>2145.1024319999997</v>
      </c>
      <c r="I1284" s="25">
        <v>21.3826</v>
      </c>
      <c r="J1284" s="24">
        <f t="shared" si="301"/>
        <v>1787.5853599999998</v>
      </c>
      <c r="K1284" s="20">
        <f t="shared" si="302"/>
        <v>19.6007</v>
      </c>
      <c r="L1284" s="27">
        <f t="shared" si="303"/>
        <v>1638.61852</v>
      </c>
      <c r="M1284" s="25">
        <v>17.8188</v>
      </c>
      <c r="N1284" s="9">
        <f t="shared" si="304"/>
        <v>1489.6516799999999</v>
      </c>
    </row>
    <row r="1285" spans="1:14" ht="13" customHeight="1" x14ac:dyDescent="0.2">
      <c r="A1285" s="30" t="s">
        <v>3553</v>
      </c>
      <c r="B1285" s="72" t="s">
        <v>3554</v>
      </c>
      <c r="C1285" s="72" t="s">
        <v>3555</v>
      </c>
      <c r="D1285" s="88" t="s">
        <v>24</v>
      </c>
      <c r="E1285" s="82" t="s">
        <v>25</v>
      </c>
      <c r="F1285" s="19">
        <v>10</v>
      </c>
      <c r="G1285" s="64">
        <f t="shared" si="299"/>
        <v>25.257840000000002</v>
      </c>
      <c r="H1285" s="24">
        <f t="shared" si="300"/>
        <v>2111.5554239999997</v>
      </c>
      <c r="I1285" s="25">
        <v>21.048200000000001</v>
      </c>
      <c r="J1285" s="24">
        <f t="shared" si="301"/>
        <v>1759.62952</v>
      </c>
      <c r="K1285" s="20">
        <f t="shared" si="302"/>
        <v>19.2942</v>
      </c>
      <c r="L1285" s="27">
        <f t="shared" si="303"/>
        <v>1612.99512</v>
      </c>
      <c r="M1285" s="25">
        <v>17.540199999999999</v>
      </c>
      <c r="N1285" s="9">
        <f t="shared" si="304"/>
        <v>1466.3607199999999</v>
      </c>
    </row>
    <row r="1286" spans="1:14" ht="13" customHeight="1" x14ac:dyDescent="0.2">
      <c r="A1286" s="30" t="s">
        <v>3556</v>
      </c>
      <c r="B1286" s="72" t="s">
        <v>3557</v>
      </c>
      <c r="C1286" s="72" t="s">
        <v>3558</v>
      </c>
      <c r="D1286" s="88" t="s">
        <v>24</v>
      </c>
      <c r="E1286" s="82" t="s">
        <v>25</v>
      </c>
      <c r="F1286" s="19">
        <v>5</v>
      </c>
      <c r="G1286" s="64">
        <f t="shared" si="299"/>
        <v>31.864799999999995</v>
      </c>
      <c r="H1286" s="24">
        <f t="shared" si="300"/>
        <v>2663.8972799999997</v>
      </c>
      <c r="I1286" s="25">
        <v>26.553999999999998</v>
      </c>
      <c r="J1286" s="24">
        <f t="shared" si="301"/>
        <v>2219.9143999999997</v>
      </c>
      <c r="K1286" s="20">
        <f t="shared" si="302"/>
        <v>24.341149999999999</v>
      </c>
      <c r="L1286" s="27">
        <f t="shared" si="303"/>
        <v>2034.9201399999997</v>
      </c>
      <c r="M1286" s="25">
        <v>22.128299999999999</v>
      </c>
      <c r="N1286" s="9">
        <f t="shared" si="304"/>
        <v>1849.9258799999998</v>
      </c>
    </row>
    <row r="1287" spans="1:14" ht="13" customHeight="1" x14ac:dyDescent="0.2">
      <c r="A1287" s="30" t="s">
        <v>3559</v>
      </c>
      <c r="B1287" s="72" t="s">
        <v>3560</v>
      </c>
      <c r="C1287" s="72" t="s">
        <v>3561</v>
      </c>
      <c r="D1287" s="88" t="s">
        <v>24</v>
      </c>
      <c r="E1287" s="82" t="s">
        <v>25</v>
      </c>
      <c r="F1287" s="19">
        <v>5</v>
      </c>
      <c r="G1287" s="64">
        <f t="shared" si="299"/>
        <v>31.864799999999995</v>
      </c>
      <c r="H1287" s="24">
        <f t="shared" si="300"/>
        <v>2663.8972799999997</v>
      </c>
      <c r="I1287" s="25">
        <v>26.553999999999998</v>
      </c>
      <c r="J1287" s="24">
        <f t="shared" si="301"/>
        <v>2219.9143999999997</v>
      </c>
      <c r="K1287" s="20">
        <f t="shared" si="302"/>
        <v>24.341149999999999</v>
      </c>
      <c r="L1287" s="27">
        <f t="shared" si="303"/>
        <v>2034.9201399999997</v>
      </c>
      <c r="M1287" s="25">
        <v>22.128299999999999</v>
      </c>
      <c r="N1287" s="9">
        <f t="shared" si="304"/>
        <v>1849.9258799999998</v>
      </c>
    </row>
    <row r="1288" spans="1:14" ht="13" customHeight="1" x14ac:dyDescent="0.2">
      <c r="A1288" s="30" t="s">
        <v>3562</v>
      </c>
      <c r="B1288" s="72" t="s">
        <v>3563</v>
      </c>
      <c r="C1288" s="72" t="s">
        <v>3564</v>
      </c>
      <c r="D1288" s="88" t="s">
        <v>24</v>
      </c>
      <c r="E1288" s="82" t="s">
        <v>25</v>
      </c>
      <c r="F1288" s="19">
        <v>120</v>
      </c>
      <c r="G1288" s="64">
        <f t="shared" si="299"/>
        <v>0.72119999999999995</v>
      </c>
      <c r="H1288" s="24">
        <f t="shared" si="300"/>
        <v>60.292319999999989</v>
      </c>
      <c r="I1288" s="25">
        <v>0.60099999999999998</v>
      </c>
      <c r="J1288" s="24">
        <f t="shared" si="301"/>
        <v>50.243599999999994</v>
      </c>
      <c r="K1288" s="20">
        <f t="shared" si="302"/>
        <v>0.55089999999999995</v>
      </c>
      <c r="L1288" s="27">
        <f t="shared" si="303"/>
        <v>46.055239999999998</v>
      </c>
      <c r="M1288" s="25">
        <v>0.50080000000000002</v>
      </c>
      <c r="N1288" s="9">
        <f t="shared" si="304"/>
        <v>41.866880000000002</v>
      </c>
    </row>
    <row r="1289" spans="1:14" ht="13" customHeight="1" x14ac:dyDescent="0.2">
      <c r="A1289" s="30" t="s">
        <v>3565</v>
      </c>
      <c r="B1289" s="72" t="s">
        <v>3566</v>
      </c>
      <c r="C1289" s="72" t="s">
        <v>3567</v>
      </c>
      <c r="D1289" s="88" t="s">
        <v>24</v>
      </c>
      <c r="E1289" s="82" t="s">
        <v>25</v>
      </c>
      <c r="F1289" s="19">
        <v>60</v>
      </c>
      <c r="G1289" s="64">
        <f t="shared" si="299"/>
        <v>1.75728</v>
      </c>
      <c r="H1289" s="24">
        <f t="shared" si="300"/>
        <v>146.90860799999999</v>
      </c>
      <c r="I1289" s="25">
        <v>1.4643999999999999</v>
      </c>
      <c r="J1289" s="24">
        <f t="shared" si="301"/>
        <v>122.42383999999998</v>
      </c>
      <c r="K1289" s="20">
        <f t="shared" si="302"/>
        <v>1.3423499999999999</v>
      </c>
      <c r="L1289" s="27">
        <f t="shared" si="303"/>
        <v>112.22045999999999</v>
      </c>
      <c r="M1289" s="25">
        <v>1.2202999999999999</v>
      </c>
      <c r="N1289" s="9">
        <f t="shared" si="304"/>
        <v>102.01707999999999</v>
      </c>
    </row>
    <row r="1290" spans="1:14" ht="13" customHeight="1" x14ac:dyDescent="0.2">
      <c r="A1290" s="30" t="s">
        <v>3568</v>
      </c>
      <c r="B1290" s="72" t="s">
        <v>3569</v>
      </c>
      <c r="C1290" s="72" t="s">
        <v>3570</v>
      </c>
      <c r="D1290" s="88" t="s">
        <v>24</v>
      </c>
      <c r="E1290" s="82" t="s">
        <v>25</v>
      </c>
      <c r="F1290" s="19">
        <v>60</v>
      </c>
      <c r="G1290" s="64">
        <f t="shared" si="299"/>
        <v>1.90848</v>
      </c>
      <c r="H1290" s="24">
        <f t="shared" si="300"/>
        <v>159.54892799999999</v>
      </c>
      <c r="I1290" s="25">
        <v>1.5904</v>
      </c>
      <c r="J1290" s="24">
        <f t="shared" si="301"/>
        <v>132.95743999999999</v>
      </c>
      <c r="K1290" s="20">
        <f t="shared" si="302"/>
        <v>1.4579</v>
      </c>
      <c r="L1290" s="27">
        <f t="shared" si="303"/>
        <v>121.88043999999999</v>
      </c>
      <c r="M1290" s="25">
        <v>1.3253999999999999</v>
      </c>
      <c r="N1290" s="9">
        <f t="shared" si="304"/>
        <v>110.80343999999998</v>
      </c>
    </row>
    <row r="1291" spans="1:14" ht="13" customHeight="1" x14ac:dyDescent="0.2">
      <c r="A1291" s="30" t="s">
        <v>3571</v>
      </c>
      <c r="B1291" s="72" t="s">
        <v>3572</v>
      </c>
      <c r="C1291" s="72" t="s">
        <v>3573</v>
      </c>
      <c r="D1291" s="88" t="s">
        <v>24</v>
      </c>
      <c r="E1291" s="82" t="s">
        <v>25</v>
      </c>
      <c r="F1291" s="19">
        <v>60</v>
      </c>
      <c r="G1291" s="64">
        <f t="shared" si="299"/>
        <v>1.90848</v>
      </c>
      <c r="H1291" s="24">
        <f t="shared" si="300"/>
        <v>159.54892799999999</v>
      </c>
      <c r="I1291" s="25">
        <v>1.5904</v>
      </c>
      <c r="J1291" s="24">
        <f t="shared" si="301"/>
        <v>132.95743999999999</v>
      </c>
      <c r="K1291" s="20">
        <f t="shared" si="302"/>
        <v>1.4579</v>
      </c>
      <c r="L1291" s="27">
        <f t="shared" si="303"/>
        <v>121.88043999999999</v>
      </c>
      <c r="M1291" s="25">
        <v>1.3253999999999999</v>
      </c>
      <c r="N1291" s="9">
        <f t="shared" si="304"/>
        <v>110.80343999999998</v>
      </c>
    </row>
    <row r="1292" spans="1:14" ht="13" customHeight="1" x14ac:dyDescent="0.2">
      <c r="A1292" s="30" t="s">
        <v>3574</v>
      </c>
      <c r="B1292" s="72" t="s">
        <v>3575</v>
      </c>
      <c r="C1292" s="72" t="s">
        <v>3576</v>
      </c>
      <c r="D1292" s="88" t="s">
        <v>24</v>
      </c>
      <c r="E1292" s="82" t="s">
        <v>25</v>
      </c>
      <c r="F1292" s="19">
        <v>60</v>
      </c>
      <c r="G1292" s="64">
        <f t="shared" si="299"/>
        <v>4.4272799999999997</v>
      </c>
      <c r="H1292" s="24">
        <f t="shared" si="300"/>
        <v>370.12060799999995</v>
      </c>
      <c r="I1292" s="25">
        <v>3.6894</v>
      </c>
      <c r="J1292" s="24">
        <f t="shared" si="301"/>
        <v>308.43383999999998</v>
      </c>
      <c r="K1292" s="20">
        <f t="shared" si="302"/>
        <v>3.3820000000000001</v>
      </c>
      <c r="L1292" s="27">
        <f t="shared" si="303"/>
        <v>282.73519999999996</v>
      </c>
      <c r="M1292" s="25">
        <v>3.0746000000000002</v>
      </c>
      <c r="N1292" s="9">
        <f t="shared" si="304"/>
        <v>257.03656000000001</v>
      </c>
    </row>
    <row r="1293" spans="1:14" ht="13" customHeight="1" x14ac:dyDescent="0.2">
      <c r="A1293" s="30" t="s">
        <v>3577</v>
      </c>
      <c r="B1293" s="72" t="s">
        <v>3578</v>
      </c>
      <c r="C1293" s="72" t="s">
        <v>3579</v>
      </c>
      <c r="D1293" s="88" t="s">
        <v>24</v>
      </c>
      <c r="E1293" s="82" t="s">
        <v>25</v>
      </c>
      <c r="F1293" s="19">
        <v>60</v>
      </c>
      <c r="G1293" s="64">
        <f t="shared" si="299"/>
        <v>4.4272799999999997</v>
      </c>
      <c r="H1293" s="24">
        <f t="shared" si="300"/>
        <v>370.12060799999995</v>
      </c>
      <c r="I1293" s="25">
        <v>3.6894</v>
      </c>
      <c r="J1293" s="24">
        <f t="shared" si="301"/>
        <v>308.43383999999998</v>
      </c>
      <c r="K1293" s="20">
        <f t="shared" si="302"/>
        <v>3.3820000000000001</v>
      </c>
      <c r="L1293" s="27">
        <f t="shared" si="303"/>
        <v>282.73519999999996</v>
      </c>
      <c r="M1293" s="25">
        <v>3.0746000000000002</v>
      </c>
      <c r="N1293" s="9">
        <f t="shared" si="304"/>
        <v>257.03656000000001</v>
      </c>
    </row>
    <row r="1294" spans="1:14" ht="13" customHeight="1" x14ac:dyDescent="0.2">
      <c r="A1294" s="30" t="s">
        <v>3580</v>
      </c>
      <c r="B1294" s="72" t="s">
        <v>3581</v>
      </c>
      <c r="C1294" s="72" t="s">
        <v>3582</v>
      </c>
      <c r="D1294" s="88" t="s">
        <v>24</v>
      </c>
      <c r="E1294" s="82" t="s">
        <v>25</v>
      </c>
      <c r="F1294" s="19">
        <v>20</v>
      </c>
      <c r="G1294" s="64">
        <f t="shared" si="299"/>
        <v>2.7181199999999999</v>
      </c>
      <c r="H1294" s="24">
        <f t="shared" si="300"/>
        <v>227.23483199999995</v>
      </c>
      <c r="I1294" s="25">
        <v>2.2650999999999999</v>
      </c>
      <c r="J1294" s="24">
        <f t="shared" si="301"/>
        <v>189.36235999999997</v>
      </c>
      <c r="K1294" s="20">
        <f t="shared" si="302"/>
        <v>2.0763499999999997</v>
      </c>
      <c r="L1294" s="27">
        <f t="shared" si="303"/>
        <v>173.58285999999998</v>
      </c>
      <c r="M1294" s="25">
        <v>1.8875999999999999</v>
      </c>
      <c r="N1294" s="9">
        <f t="shared" si="304"/>
        <v>157.80336</v>
      </c>
    </row>
    <row r="1295" spans="1:14" ht="13" customHeight="1" x14ac:dyDescent="0.2">
      <c r="A1295" s="30" t="s">
        <v>3583</v>
      </c>
      <c r="B1295" s="72" t="s">
        <v>3584</v>
      </c>
      <c r="C1295" s="72" t="s">
        <v>3585</v>
      </c>
      <c r="D1295" s="88" t="s">
        <v>24</v>
      </c>
      <c r="E1295" s="82" t="s">
        <v>25</v>
      </c>
      <c r="F1295" s="19">
        <v>20</v>
      </c>
      <c r="G1295" s="64">
        <f t="shared" si="299"/>
        <v>2.7181199999999999</v>
      </c>
      <c r="H1295" s="24">
        <f t="shared" si="300"/>
        <v>227.23483199999995</v>
      </c>
      <c r="I1295" s="25">
        <v>2.2650999999999999</v>
      </c>
      <c r="J1295" s="24">
        <f t="shared" si="301"/>
        <v>189.36235999999997</v>
      </c>
      <c r="K1295" s="20">
        <f t="shared" si="302"/>
        <v>2.0763499999999997</v>
      </c>
      <c r="L1295" s="27">
        <f t="shared" si="303"/>
        <v>173.58285999999998</v>
      </c>
      <c r="M1295" s="25">
        <v>1.8875999999999999</v>
      </c>
      <c r="N1295" s="9">
        <f t="shared" si="304"/>
        <v>157.80336</v>
      </c>
    </row>
    <row r="1296" spans="1:14" ht="13" customHeight="1" x14ac:dyDescent="0.2">
      <c r="A1296" s="30" t="s">
        <v>3586</v>
      </c>
      <c r="B1296" s="72" t="s">
        <v>3587</v>
      </c>
      <c r="C1296" s="72" t="s">
        <v>3588</v>
      </c>
      <c r="D1296" s="88" t="s">
        <v>24</v>
      </c>
      <c r="E1296" s="82" t="s">
        <v>25</v>
      </c>
      <c r="F1296" s="19">
        <v>60</v>
      </c>
      <c r="G1296" s="64">
        <f t="shared" si="299"/>
        <v>6.4519199999999994</v>
      </c>
      <c r="H1296" s="24">
        <f t="shared" si="300"/>
        <v>539.38051199999995</v>
      </c>
      <c r="I1296" s="25">
        <v>5.3765999999999998</v>
      </c>
      <c r="J1296" s="24">
        <f t="shared" si="301"/>
        <v>449.48375999999996</v>
      </c>
      <c r="K1296" s="20">
        <f t="shared" si="302"/>
        <v>4.9285999999999994</v>
      </c>
      <c r="L1296" s="27">
        <f t="shared" si="303"/>
        <v>412.03095999999994</v>
      </c>
      <c r="M1296" s="25">
        <v>4.4805999999999999</v>
      </c>
      <c r="N1296" s="9">
        <f t="shared" si="304"/>
        <v>374.57815999999997</v>
      </c>
    </row>
    <row r="1297" spans="1:14" ht="13" customHeight="1" x14ac:dyDescent="0.2">
      <c r="A1297" s="30" t="s">
        <v>3589</v>
      </c>
      <c r="B1297" s="72" t="s">
        <v>3590</v>
      </c>
      <c r="C1297" s="72" t="s">
        <v>3591</v>
      </c>
      <c r="D1297" s="88" t="s">
        <v>24</v>
      </c>
      <c r="E1297" s="82" t="s">
        <v>25</v>
      </c>
      <c r="F1297" s="19">
        <v>60</v>
      </c>
      <c r="G1297" s="64">
        <f t="shared" si="299"/>
        <v>6.4519199999999994</v>
      </c>
      <c r="H1297" s="24">
        <f t="shared" si="300"/>
        <v>539.38051199999995</v>
      </c>
      <c r="I1297" s="25">
        <v>5.3765999999999998</v>
      </c>
      <c r="J1297" s="24">
        <f t="shared" si="301"/>
        <v>449.48375999999996</v>
      </c>
      <c r="K1297" s="20">
        <f t="shared" si="302"/>
        <v>4.9285999999999994</v>
      </c>
      <c r="L1297" s="27">
        <f t="shared" si="303"/>
        <v>412.03095999999994</v>
      </c>
      <c r="M1297" s="25">
        <v>4.4805999999999999</v>
      </c>
      <c r="N1297" s="9">
        <f t="shared" si="304"/>
        <v>374.57815999999997</v>
      </c>
    </row>
    <row r="1298" spans="1:14" ht="13" customHeight="1" x14ac:dyDescent="0.2">
      <c r="A1298" s="30" t="s">
        <v>3592</v>
      </c>
      <c r="B1298" s="72" t="s">
        <v>3593</v>
      </c>
      <c r="C1298" s="72" t="s">
        <v>3594</v>
      </c>
      <c r="D1298" s="82" t="s">
        <v>126</v>
      </c>
      <c r="E1298" s="82" t="s">
        <v>25</v>
      </c>
      <c r="F1298" s="19">
        <v>120</v>
      </c>
      <c r="G1298" s="64">
        <f t="shared" si="299"/>
        <v>0.32507999999999998</v>
      </c>
      <c r="H1298" s="24">
        <f t="shared" si="300"/>
        <v>27.176687999999995</v>
      </c>
      <c r="I1298" s="25">
        <v>0.27089999999999997</v>
      </c>
      <c r="J1298" s="24">
        <f t="shared" si="301"/>
        <v>22.647239999999996</v>
      </c>
      <c r="K1298" s="20">
        <f t="shared" si="302"/>
        <v>0.24829999999999999</v>
      </c>
      <c r="L1298" s="27">
        <f t="shared" si="303"/>
        <v>20.75788</v>
      </c>
      <c r="M1298" s="25">
        <v>0.22570000000000001</v>
      </c>
      <c r="N1298" s="9">
        <f t="shared" si="304"/>
        <v>18.86852</v>
      </c>
    </row>
    <row r="1299" spans="1:14" ht="13" customHeight="1" x14ac:dyDescent="0.2">
      <c r="A1299" s="30" t="s">
        <v>3595</v>
      </c>
      <c r="B1299" s="72" t="s">
        <v>3596</v>
      </c>
      <c r="C1299" s="72" t="s">
        <v>3597</v>
      </c>
      <c r="D1299" s="88" t="s">
        <v>24</v>
      </c>
      <c r="E1299" s="82" t="s">
        <v>25</v>
      </c>
      <c r="F1299" s="19">
        <v>120</v>
      </c>
      <c r="G1299" s="64">
        <f t="shared" si="299"/>
        <v>0.32507999999999998</v>
      </c>
      <c r="H1299" s="24">
        <f t="shared" si="300"/>
        <v>27.176687999999995</v>
      </c>
      <c r="I1299" s="25">
        <v>0.27089999999999997</v>
      </c>
      <c r="J1299" s="24">
        <f t="shared" si="301"/>
        <v>22.647239999999996</v>
      </c>
      <c r="K1299" s="20">
        <f t="shared" si="302"/>
        <v>0.24829999999999999</v>
      </c>
      <c r="L1299" s="27">
        <f t="shared" si="303"/>
        <v>20.75788</v>
      </c>
      <c r="M1299" s="25">
        <v>0.22570000000000001</v>
      </c>
      <c r="N1299" s="9">
        <f t="shared" si="304"/>
        <v>18.86852</v>
      </c>
    </row>
    <row r="1300" spans="1:14" ht="13" customHeight="1" x14ac:dyDescent="0.2">
      <c r="A1300" s="30" t="s">
        <v>3598</v>
      </c>
      <c r="B1300" s="72" t="s">
        <v>3599</v>
      </c>
      <c r="C1300" s="72" t="s">
        <v>3600</v>
      </c>
      <c r="D1300" s="88" t="s">
        <v>24</v>
      </c>
      <c r="E1300" s="82" t="s">
        <v>25</v>
      </c>
      <c r="F1300" s="19">
        <v>60</v>
      </c>
      <c r="G1300" s="64">
        <f t="shared" si="299"/>
        <v>1.11768</v>
      </c>
      <c r="H1300" s="24">
        <f t="shared" si="300"/>
        <v>93.438047999999995</v>
      </c>
      <c r="I1300" s="25">
        <v>0.93140000000000001</v>
      </c>
      <c r="J1300" s="24">
        <f t="shared" si="301"/>
        <v>77.865039999999993</v>
      </c>
      <c r="K1300" s="20">
        <f t="shared" si="302"/>
        <v>0.85375000000000001</v>
      </c>
      <c r="L1300" s="27">
        <f t="shared" si="303"/>
        <v>71.373499999999993</v>
      </c>
      <c r="M1300" s="25">
        <v>0.77610000000000001</v>
      </c>
      <c r="N1300" s="9">
        <f t="shared" si="304"/>
        <v>64.881959999999992</v>
      </c>
    </row>
    <row r="1301" spans="1:14" ht="13" customHeight="1" x14ac:dyDescent="0.2">
      <c r="A1301" s="30" t="s">
        <v>3601</v>
      </c>
      <c r="B1301" s="72" t="s">
        <v>3602</v>
      </c>
      <c r="C1301" s="72" t="s">
        <v>3603</v>
      </c>
      <c r="D1301" s="88" t="s">
        <v>24</v>
      </c>
      <c r="E1301" s="82" t="s">
        <v>25</v>
      </c>
      <c r="F1301" s="19">
        <v>60</v>
      </c>
      <c r="G1301" s="64">
        <f t="shared" si="299"/>
        <v>1.11768</v>
      </c>
      <c r="H1301" s="24">
        <f t="shared" si="300"/>
        <v>93.438047999999995</v>
      </c>
      <c r="I1301" s="25">
        <v>0.93140000000000001</v>
      </c>
      <c r="J1301" s="24">
        <f t="shared" si="301"/>
        <v>77.865039999999993</v>
      </c>
      <c r="K1301" s="20">
        <f t="shared" si="302"/>
        <v>0.85375000000000001</v>
      </c>
      <c r="L1301" s="27">
        <f t="shared" si="303"/>
        <v>71.373499999999993</v>
      </c>
      <c r="M1301" s="25">
        <v>0.77610000000000001</v>
      </c>
      <c r="N1301" s="9">
        <f t="shared" si="304"/>
        <v>64.881959999999992</v>
      </c>
    </row>
    <row r="1302" spans="1:14" ht="13" customHeight="1" x14ac:dyDescent="0.2">
      <c r="A1302" s="30" t="s">
        <v>3604</v>
      </c>
      <c r="B1302" s="72" t="s">
        <v>3605</v>
      </c>
      <c r="C1302" s="72" t="s">
        <v>3606</v>
      </c>
      <c r="D1302" s="88" t="s">
        <v>24</v>
      </c>
      <c r="E1302" s="82" t="s">
        <v>25</v>
      </c>
      <c r="F1302" s="19">
        <v>60</v>
      </c>
      <c r="G1302" s="64">
        <f t="shared" si="299"/>
        <v>1.05948</v>
      </c>
      <c r="H1302" s="24">
        <f t="shared" si="300"/>
        <v>88.572527999999991</v>
      </c>
      <c r="I1302" s="25">
        <v>0.88290000000000002</v>
      </c>
      <c r="J1302" s="24">
        <f t="shared" si="301"/>
        <v>73.81044</v>
      </c>
      <c r="K1302" s="20">
        <f t="shared" si="302"/>
        <v>0.80930000000000002</v>
      </c>
      <c r="L1302" s="27">
        <f t="shared" si="303"/>
        <v>67.657479999999993</v>
      </c>
      <c r="M1302" s="25">
        <v>0.73570000000000002</v>
      </c>
      <c r="N1302" s="9">
        <f t="shared" si="304"/>
        <v>61.504519999999999</v>
      </c>
    </row>
    <row r="1303" spans="1:14" ht="13" customHeight="1" x14ac:dyDescent="0.2">
      <c r="A1303" s="30" t="s">
        <v>3607</v>
      </c>
      <c r="B1303" s="72" t="s">
        <v>3608</v>
      </c>
      <c r="C1303" s="72" t="s">
        <v>3609</v>
      </c>
      <c r="D1303" s="88" t="s">
        <v>24</v>
      </c>
      <c r="E1303" s="82" t="s">
        <v>25</v>
      </c>
      <c r="F1303" s="19">
        <v>60</v>
      </c>
      <c r="G1303" s="64">
        <f t="shared" si="299"/>
        <v>1.05948</v>
      </c>
      <c r="H1303" s="24">
        <f t="shared" si="300"/>
        <v>88.572527999999991</v>
      </c>
      <c r="I1303" s="25">
        <v>0.88290000000000002</v>
      </c>
      <c r="J1303" s="24">
        <f t="shared" si="301"/>
        <v>73.81044</v>
      </c>
      <c r="K1303" s="20">
        <f t="shared" si="302"/>
        <v>0.80930000000000002</v>
      </c>
      <c r="L1303" s="27">
        <f t="shared" si="303"/>
        <v>67.657479999999993</v>
      </c>
      <c r="M1303" s="25">
        <v>0.73570000000000002</v>
      </c>
      <c r="N1303" s="9">
        <f t="shared" si="304"/>
        <v>61.504519999999999</v>
      </c>
    </row>
    <row r="1304" spans="1:14" ht="13" customHeight="1" x14ac:dyDescent="0.2">
      <c r="A1304" s="30" t="s">
        <v>3610</v>
      </c>
      <c r="B1304" s="72" t="s">
        <v>3611</v>
      </c>
      <c r="C1304" s="72" t="s">
        <v>3612</v>
      </c>
      <c r="D1304" s="88" t="s">
        <v>24</v>
      </c>
      <c r="E1304" s="82" t="s">
        <v>25</v>
      </c>
      <c r="F1304" s="19">
        <v>40</v>
      </c>
      <c r="G1304" s="64">
        <f t="shared" si="299"/>
        <v>2.03904</v>
      </c>
      <c r="H1304" s="24">
        <f t="shared" si="300"/>
        <v>170.46374399999999</v>
      </c>
      <c r="I1304" s="25">
        <v>1.6992</v>
      </c>
      <c r="J1304" s="24">
        <f t="shared" si="301"/>
        <v>142.05312000000001</v>
      </c>
      <c r="K1304" s="20">
        <f t="shared" si="302"/>
        <v>1.55765</v>
      </c>
      <c r="L1304" s="27">
        <f t="shared" si="303"/>
        <v>130.21953999999999</v>
      </c>
      <c r="M1304" s="25">
        <v>1.4160999999999999</v>
      </c>
      <c r="N1304" s="9">
        <f t="shared" si="304"/>
        <v>118.38595999999998</v>
      </c>
    </row>
    <row r="1305" spans="1:14" ht="13" customHeight="1" x14ac:dyDescent="0.2">
      <c r="A1305" s="30" t="s">
        <v>3613</v>
      </c>
      <c r="B1305" s="72" t="s">
        <v>3614</v>
      </c>
      <c r="C1305" s="72" t="s">
        <v>3615</v>
      </c>
      <c r="D1305" s="88" t="s">
        <v>24</v>
      </c>
      <c r="E1305" s="82" t="s">
        <v>25</v>
      </c>
      <c r="F1305" s="19">
        <v>40</v>
      </c>
      <c r="G1305" s="64">
        <f t="shared" si="299"/>
        <v>2.03904</v>
      </c>
      <c r="H1305" s="24">
        <f t="shared" si="300"/>
        <v>170.46374399999999</v>
      </c>
      <c r="I1305" s="25">
        <v>1.6992</v>
      </c>
      <c r="J1305" s="24">
        <f t="shared" si="301"/>
        <v>142.05312000000001</v>
      </c>
      <c r="K1305" s="20">
        <f t="shared" si="302"/>
        <v>1.55765</v>
      </c>
      <c r="L1305" s="27">
        <f t="shared" si="303"/>
        <v>130.21953999999999</v>
      </c>
      <c r="M1305" s="25">
        <v>1.4160999999999999</v>
      </c>
      <c r="N1305" s="9">
        <f t="shared" si="304"/>
        <v>118.38595999999998</v>
      </c>
    </row>
    <row r="1306" spans="1:14" ht="13" customHeight="1" x14ac:dyDescent="0.2">
      <c r="A1306" s="30" t="s">
        <v>3616</v>
      </c>
      <c r="B1306" s="72" t="s">
        <v>3617</v>
      </c>
      <c r="C1306" s="72" t="s">
        <v>3618</v>
      </c>
      <c r="D1306" s="88" t="s">
        <v>24</v>
      </c>
      <c r="E1306" s="82" t="s">
        <v>25</v>
      </c>
      <c r="F1306" s="19">
        <v>40</v>
      </c>
      <c r="G1306" s="64">
        <f t="shared" si="299"/>
        <v>2.2006800000000002</v>
      </c>
      <c r="H1306" s="24">
        <f t="shared" si="300"/>
        <v>183.97684799999999</v>
      </c>
      <c r="I1306" s="25">
        <v>1.8339000000000001</v>
      </c>
      <c r="J1306" s="24">
        <f t="shared" si="301"/>
        <v>153.31404000000001</v>
      </c>
      <c r="K1306" s="20">
        <f t="shared" si="302"/>
        <v>1.6811</v>
      </c>
      <c r="L1306" s="27">
        <f t="shared" si="303"/>
        <v>140.53996000000001</v>
      </c>
      <c r="M1306" s="25">
        <v>1.5283</v>
      </c>
      <c r="N1306" s="9">
        <f t="shared" si="304"/>
        <v>127.76588</v>
      </c>
    </row>
    <row r="1307" spans="1:14" ht="13" customHeight="1" x14ac:dyDescent="0.2">
      <c r="A1307" s="30" t="s">
        <v>3619</v>
      </c>
      <c r="B1307" s="72" t="s">
        <v>3620</v>
      </c>
      <c r="C1307" s="72" t="s">
        <v>3621</v>
      </c>
      <c r="D1307" s="88" t="s">
        <v>24</v>
      </c>
      <c r="E1307" s="82" t="s">
        <v>25</v>
      </c>
      <c r="F1307" s="19">
        <v>40</v>
      </c>
      <c r="G1307" s="64">
        <f t="shared" si="299"/>
        <v>2.2006800000000002</v>
      </c>
      <c r="H1307" s="24">
        <f t="shared" si="300"/>
        <v>183.97684799999999</v>
      </c>
      <c r="I1307" s="25">
        <v>1.8339000000000001</v>
      </c>
      <c r="J1307" s="24">
        <f t="shared" si="301"/>
        <v>153.31404000000001</v>
      </c>
      <c r="K1307" s="20">
        <f t="shared" si="302"/>
        <v>1.6811</v>
      </c>
      <c r="L1307" s="27">
        <f t="shared" si="303"/>
        <v>140.53996000000001</v>
      </c>
      <c r="M1307" s="25">
        <v>1.5283</v>
      </c>
      <c r="N1307" s="9">
        <f t="shared" si="304"/>
        <v>127.76588</v>
      </c>
    </row>
    <row r="1308" spans="1:14" ht="13" customHeight="1" x14ac:dyDescent="0.2">
      <c r="A1308" s="30" t="s">
        <v>3622</v>
      </c>
      <c r="B1308" s="72" t="s">
        <v>3623</v>
      </c>
      <c r="C1308" s="72" t="s">
        <v>3624</v>
      </c>
      <c r="D1308" s="88" t="s">
        <v>24</v>
      </c>
      <c r="E1308" s="82" t="s">
        <v>25</v>
      </c>
      <c r="F1308" s="19">
        <v>120</v>
      </c>
      <c r="G1308" s="64">
        <f t="shared" ref="G1308:G1339" si="305">I1308*1.2</f>
        <v>1.0162799999999999</v>
      </c>
      <c r="H1308" s="24">
        <f t="shared" ref="H1308:H1339" si="306">J1308*1.2</f>
        <v>84.961007999999993</v>
      </c>
      <c r="I1308" s="25">
        <v>0.84689999999999999</v>
      </c>
      <c r="J1308" s="24">
        <f t="shared" ref="J1308:J1339" si="307">I1308*$E$3</f>
        <v>70.800839999999994</v>
      </c>
      <c r="K1308" s="20">
        <f t="shared" ref="K1308:K1339" si="308">(I1308+M1308)/2</f>
        <v>0.77629999999999999</v>
      </c>
      <c r="L1308" s="27">
        <f t="shared" ref="L1308:L1339" si="309">(J1308+N1308)/2</f>
        <v>64.898679999999999</v>
      </c>
      <c r="M1308" s="25">
        <v>0.70569999999999999</v>
      </c>
      <c r="N1308" s="9">
        <f t="shared" ref="N1308:N1339" si="310">M1308*$E$3</f>
        <v>58.996519999999997</v>
      </c>
    </row>
    <row r="1309" spans="1:14" ht="13" customHeight="1" x14ac:dyDescent="0.2">
      <c r="A1309" s="30" t="s">
        <v>3625</v>
      </c>
      <c r="B1309" s="72" t="s">
        <v>3626</v>
      </c>
      <c r="C1309" s="72" t="s">
        <v>3627</v>
      </c>
      <c r="D1309" s="88" t="s">
        <v>24</v>
      </c>
      <c r="E1309" s="82" t="s">
        <v>25</v>
      </c>
      <c r="F1309" s="19">
        <v>120</v>
      </c>
      <c r="G1309" s="64">
        <f t="shared" si="305"/>
        <v>1.3435199999999998</v>
      </c>
      <c r="H1309" s="24">
        <f t="shared" si="306"/>
        <v>112.31827199999999</v>
      </c>
      <c r="I1309" s="25">
        <v>1.1195999999999999</v>
      </c>
      <c r="J1309" s="24">
        <f t="shared" si="307"/>
        <v>93.598559999999992</v>
      </c>
      <c r="K1309" s="20">
        <f t="shared" si="308"/>
        <v>1.0263</v>
      </c>
      <c r="L1309" s="27">
        <f t="shared" si="309"/>
        <v>85.79867999999999</v>
      </c>
      <c r="M1309" s="25">
        <v>0.93300000000000005</v>
      </c>
      <c r="N1309" s="9">
        <f t="shared" si="310"/>
        <v>77.998800000000003</v>
      </c>
    </row>
    <row r="1310" spans="1:14" ht="13" customHeight="1" x14ac:dyDescent="0.2">
      <c r="A1310" s="30" t="s">
        <v>3628</v>
      </c>
      <c r="B1310" s="72" t="s">
        <v>3629</v>
      </c>
      <c r="C1310" s="72" t="s">
        <v>3630</v>
      </c>
      <c r="D1310" s="88" t="s">
        <v>24</v>
      </c>
      <c r="E1310" s="82" t="s">
        <v>25</v>
      </c>
      <c r="F1310" s="19">
        <v>120</v>
      </c>
      <c r="G1310" s="64">
        <f t="shared" si="305"/>
        <v>0.94163999999999992</v>
      </c>
      <c r="H1310" s="24">
        <f t="shared" si="306"/>
        <v>78.721103999999983</v>
      </c>
      <c r="I1310" s="25">
        <v>0.78469999999999995</v>
      </c>
      <c r="J1310" s="24">
        <f t="shared" si="307"/>
        <v>65.600919999999988</v>
      </c>
      <c r="K1310" s="20">
        <f t="shared" si="308"/>
        <v>0.71930000000000005</v>
      </c>
      <c r="L1310" s="27">
        <f t="shared" si="309"/>
        <v>60.133479999999992</v>
      </c>
      <c r="M1310" s="25">
        <v>0.65390000000000004</v>
      </c>
      <c r="N1310" s="9">
        <f t="shared" si="310"/>
        <v>54.666040000000002</v>
      </c>
    </row>
    <row r="1311" spans="1:14" ht="13" customHeight="1" x14ac:dyDescent="0.2">
      <c r="A1311" s="30" t="s">
        <v>3631</v>
      </c>
      <c r="B1311" s="72" t="s">
        <v>3632</v>
      </c>
      <c r="C1311" s="72" t="s">
        <v>3633</v>
      </c>
      <c r="D1311" s="88" t="s">
        <v>24</v>
      </c>
      <c r="E1311" s="82" t="s">
        <v>25</v>
      </c>
      <c r="F1311" s="19">
        <v>120</v>
      </c>
      <c r="G1311" s="64">
        <f t="shared" si="305"/>
        <v>1.4501999999999999</v>
      </c>
      <c r="H1311" s="24">
        <f t="shared" si="306"/>
        <v>121.23671999999996</v>
      </c>
      <c r="I1311" s="25">
        <v>1.2084999999999999</v>
      </c>
      <c r="J1311" s="24">
        <f t="shared" si="307"/>
        <v>101.03059999999998</v>
      </c>
      <c r="K1311" s="20">
        <f t="shared" si="308"/>
        <v>1.1078000000000001</v>
      </c>
      <c r="L1311" s="27">
        <f t="shared" si="309"/>
        <v>92.612079999999992</v>
      </c>
      <c r="M1311" s="25">
        <v>1.0071000000000001</v>
      </c>
      <c r="N1311" s="9">
        <f t="shared" si="310"/>
        <v>84.193560000000005</v>
      </c>
    </row>
    <row r="1312" spans="1:14" ht="13" customHeight="1" x14ac:dyDescent="0.2">
      <c r="A1312" s="30" t="s">
        <v>3634</v>
      </c>
      <c r="B1312" s="72" t="s">
        <v>3635</v>
      </c>
      <c r="C1312" s="72" t="s">
        <v>3636</v>
      </c>
      <c r="D1312" s="88" t="s">
        <v>24</v>
      </c>
      <c r="E1312" s="82" t="s">
        <v>25</v>
      </c>
      <c r="F1312" s="19">
        <v>60</v>
      </c>
      <c r="G1312" s="64">
        <f t="shared" si="305"/>
        <v>2.4857999999999998</v>
      </c>
      <c r="H1312" s="24">
        <f t="shared" si="306"/>
        <v>207.81287999999998</v>
      </c>
      <c r="I1312" s="25">
        <v>2.0714999999999999</v>
      </c>
      <c r="J1312" s="24">
        <f t="shared" si="307"/>
        <v>173.17739999999998</v>
      </c>
      <c r="K1312" s="20">
        <f t="shared" si="308"/>
        <v>1.8988499999999999</v>
      </c>
      <c r="L1312" s="27">
        <f t="shared" si="309"/>
        <v>158.74385999999998</v>
      </c>
      <c r="M1312" s="25">
        <v>1.7262</v>
      </c>
      <c r="N1312" s="9">
        <f t="shared" si="310"/>
        <v>144.31031999999999</v>
      </c>
    </row>
    <row r="1313" spans="1:14" ht="13" customHeight="1" x14ac:dyDescent="0.2">
      <c r="A1313" s="30" t="s">
        <v>3637</v>
      </c>
      <c r="B1313" s="72" t="s">
        <v>3638</v>
      </c>
      <c r="C1313" s="72" t="s">
        <v>3639</v>
      </c>
      <c r="D1313" s="88" t="s">
        <v>24</v>
      </c>
      <c r="E1313" s="82" t="s">
        <v>25</v>
      </c>
      <c r="F1313" s="19">
        <v>120</v>
      </c>
      <c r="G1313" s="64">
        <f t="shared" si="305"/>
        <v>3.0116399999999999</v>
      </c>
      <c r="H1313" s="24">
        <f t="shared" si="306"/>
        <v>251.77310399999996</v>
      </c>
      <c r="I1313" s="25">
        <v>2.5097</v>
      </c>
      <c r="J1313" s="24">
        <f t="shared" si="307"/>
        <v>209.81091999999998</v>
      </c>
      <c r="K1313" s="20">
        <f t="shared" si="308"/>
        <v>2.3005500000000003</v>
      </c>
      <c r="L1313" s="27">
        <f t="shared" si="309"/>
        <v>192.32597999999999</v>
      </c>
      <c r="M1313" s="25">
        <v>2.0914000000000001</v>
      </c>
      <c r="N1313" s="9">
        <f t="shared" si="310"/>
        <v>174.84103999999999</v>
      </c>
    </row>
    <row r="1314" spans="1:14" ht="13" customHeight="1" x14ac:dyDescent="0.2">
      <c r="A1314" s="30" t="s">
        <v>2416</v>
      </c>
      <c r="B1314" s="72" t="s">
        <v>3640</v>
      </c>
      <c r="C1314" s="72" t="s">
        <v>2418</v>
      </c>
      <c r="D1314" s="88" t="s">
        <v>24</v>
      </c>
      <c r="E1314" s="82" t="s">
        <v>25</v>
      </c>
      <c r="F1314" s="19">
        <v>120</v>
      </c>
      <c r="G1314" s="64">
        <f t="shared" si="305"/>
        <v>0.57228000000000001</v>
      </c>
      <c r="H1314" s="24">
        <f t="shared" si="306"/>
        <v>47.842607999999998</v>
      </c>
      <c r="I1314" s="25">
        <v>0.47689999999999999</v>
      </c>
      <c r="J1314" s="24">
        <f t="shared" si="307"/>
        <v>39.868839999999999</v>
      </c>
      <c r="K1314" s="20">
        <f t="shared" si="308"/>
        <v>0.43309999999999998</v>
      </c>
      <c r="L1314" s="27">
        <f t="shared" si="309"/>
        <v>36.207160000000002</v>
      </c>
      <c r="M1314" s="25">
        <v>0.38929999999999998</v>
      </c>
      <c r="N1314" s="9">
        <f t="shared" si="310"/>
        <v>32.545479999999998</v>
      </c>
    </row>
    <row r="1315" spans="1:14" ht="13" customHeight="1" x14ac:dyDescent="0.2">
      <c r="A1315" s="30" t="s">
        <v>3641</v>
      </c>
      <c r="B1315" s="72" t="s">
        <v>3642</v>
      </c>
      <c r="C1315" s="72" t="s">
        <v>3643</v>
      </c>
      <c r="D1315" s="88" t="s">
        <v>24</v>
      </c>
      <c r="E1315" s="82" t="s">
        <v>25</v>
      </c>
      <c r="F1315" s="19">
        <v>5</v>
      </c>
      <c r="G1315" s="64">
        <f t="shared" si="305"/>
        <v>13.631400000000001</v>
      </c>
      <c r="H1315" s="24">
        <f t="shared" si="306"/>
        <v>1139.5850399999999</v>
      </c>
      <c r="I1315" s="25">
        <v>11.359500000000001</v>
      </c>
      <c r="J1315" s="24">
        <f t="shared" si="307"/>
        <v>949.65419999999995</v>
      </c>
      <c r="K1315" s="20">
        <f t="shared" si="308"/>
        <v>10.4129</v>
      </c>
      <c r="L1315" s="27">
        <f t="shared" si="309"/>
        <v>870.51843999999994</v>
      </c>
      <c r="M1315" s="25">
        <v>9.4663000000000004</v>
      </c>
      <c r="N1315" s="9">
        <f t="shared" si="310"/>
        <v>791.38267999999994</v>
      </c>
    </row>
    <row r="1316" spans="1:14" ht="13" customHeight="1" x14ac:dyDescent="0.2">
      <c r="A1316" s="30" t="s">
        <v>3644</v>
      </c>
      <c r="B1316" s="72" t="s">
        <v>3645</v>
      </c>
      <c r="C1316" s="72" t="s">
        <v>3646</v>
      </c>
      <c r="D1316" s="88" t="s">
        <v>24</v>
      </c>
      <c r="E1316" s="82" t="s">
        <v>25</v>
      </c>
      <c r="F1316" s="19">
        <v>5</v>
      </c>
      <c r="G1316" s="64">
        <f t="shared" si="305"/>
        <v>13.404480000000001</v>
      </c>
      <c r="H1316" s="24">
        <f t="shared" si="306"/>
        <v>1120.6145280000001</v>
      </c>
      <c r="I1316" s="25">
        <v>11.170400000000001</v>
      </c>
      <c r="J1316" s="24">
        <f t="shared" si="307"/>
        <v>933.84544000000005</v>
      </c>
      <c r="K1316" s="20">
        <f t="shared" si="308"/>
        <v>10.2395</v>
      </c>
      <c r="L1316" s="27">
        <f t="shared" si="309"/>
        <v>856.0222</v>
      </c>
      <c r="M1316" s="25">
        <v>9.3086000000000002</v>
      </c>
      <c r="N1316" s="9">
        <f t="shared" si="310"/>
        <v>778.19895999999994</v>
      </c>
    </row>
    <row r="1317" spans="1:14" ht="13" customHeight="1" x14ac:dyDescent="0.2">
      <c r="A1317" s="30" t="s">
        <v>3647</v>
      </c>
      <c r="B1317" s="72" t="s">
        <v>3648</v>
      </c>
      <c r="C1317" s="72" t="s">
        <v>3649</v>
      </c>
      <c r="D1317" s="88" t="s">
        <v>24</v>
      </c>
      <c r="E1317" s="82" t="s">
        <v>25</v>
      </c>
      <c r="F1317" s="19">
        <v>5</v>
      </c>
      <c r="G1317" s="64">
        <f t="shared" si="305"/>
        <v>15.438839999999999</v>
      </c>
      <c r="H1317" s="24">
        <f t="shared" si="306"/>
        <v>1290.6870239999998</v>
      </c>
      <c r="I1317" s="25">
        <v>12.8657</v>
      </c>
      <c r="J1317" s="24">
        <f t="shared" si="307"/>
        <v>1075.5725199999999</v>
      </c>
      <c r="K1317" s="20">
        <f t="shared" si="308"/>
        <v>11.79355</v>
      </c>
      <c r="L1317" s="27">
        <f t="shared" si="309"/>
        <v>985.9407799999999</v>
      </c>
      <c r="M1317" s="25">
        <v>10.721399999999999</v>
      </c>
      <c r="N1317" s="9">
        <f t="shared" si="310"/>
        <v>896.30903999999987</v>
      </c>
    </row>
    <row r="1318" spans="1:14" ht="13" customHeight="1" x14ac:dyDescent="0.2">
      <c r="A1318" s="30" t="s">
        <v>3650</v>
      </c>
      <c r="B1318" s="72" t="s">
        <v>3651</v>
      </c>
      <c r="C1318" s="72" t="s">
        <v>3652</v>
      </c>
      <c r="D1318" s="88" t="s">
        <v>24</v>
      </c>
      <c r="E1318" s="82" t="s">
        <v>25</v>
      </c>
      <c r="F1318" s="19">
        <v>5</v>
      </c>
      <c r="G1318" s="64">
        <f t="shared" si="305"/>
        <v>14.564879999999999</v>
      </c>
      <c r="H1318" s="24">
        <f t="shared" si="306"/>
        <v>1217.6239679999999</v>
      </c>
      <c r="I1318" s="25">
        <v>12.1374</v>
      </c>
      <c r="J1318" s="24">
        <f t="shared" si="307"/>
        <v>1014.6866399999999</v>
      </c>
      <c r="K1318" s="20">
        <f t="shared" si="308"/>
        <v>11.1259</v>
      </c>
      <c r="L1318" s="27">
        <f t="shared" si="309"/>
        <v>930.12523999999985</v>
      </c>
      <c r="M1318" s="25">
        <v>10.1144</v>
      </c>
      <c r="N1318" s="9">
        <f t="shared" si="310"/>
        <v>845.56383999999991</v>
      </c>
    </row>
    <row r="1319" spans="1:14" ht="13" customHeight="1" x14ac:dyDescent="0.2">
      <c r="A1319" s="30" t="s">
        <v>3653</v>
      </c>
      <c r="B1319" s="72" t="s">
        <v>3654</v>
      </c>
      <c r="C1319" s="72" t="s">
        <v>3655</v>
      </c>
      <c r="D1319" s="88" t="s">
        <v>24</v>
      </c>
      <c r="E1319" s="82" t="s">
        <v>25</v>
      </c>
      <c r="F1319" s="19">
        <v>1</v>
      </c>
      <c r="G1319" s="64">
        <f t="shared" si="305"/>
        <v>26.555160000000001</v>
      </c>
      <c r="H1319" s="24">
        <f t="shared" si="306"/>
        <v>2220.0113759999999</v>
      </c>
      <c r="I1319" s="25">
        <v>22.129300000000001</v>
      </c>
      <c r="J1319" s="24">
        <f t="shared" si="307"/>
        <v>1850.0094799999999</v>
      </c>
      <c r="K1319" s="20">
        <f t="shared" si="308"/>
        <v>20.2852</v>
      </c>
      <c r="L1319" s="27">
        <f t="shared" si="309"/>
        <v>1695.8427199999999</v>
      </c>
      <c r="M1319" s="25">
        <v>18.441099999999999</v>
      </c>
      <c r="N1319" s="9">
        <f t="shared" si="310"/>
        <v>1541.6759599999998</v>
      </c>
    </row>
    <row r="1320" spans="1:14" ht="13" customHeight="1" x14ac:dyDescent="0.2">
      <c r="A1320" s="30" t="s">
        <v>3656</v>
      </c>
      <c r="B1320" s="72" t="s">
        <v>3657</v>
      </c>
      <c r="C1320" s="72" t="s">
        <v>3658</v>
      </c>
      <c r="D1320" s="88" t="s">
        <v>24</v>
      </c>
      <c r="E1320" s="82" t="s">
        <v>25</v>
      </c>
      <c r="F1320" s="19">
        <v>5</v>
      </c>
      <c r="G1320" s="64">
        <f t="shared" si="305"/>
        <v>16.47504</v>
      </c>
      <c r="H1320" s="24">
        <f t="shared" si="306"/>
        <v>1377.3133439999999</v>
      </c>
      <c r="I1320" s="25">
        <v>13.729200000000001</v>
      </c>
      <c r="J1320" s="24">
        <f t="shared" si="307"/>
        <v>1147.7611199999999</v>
      </c>
      <c r="K1320" s="20">
        <f t="shared" si="308"/>
        <v>12.47715</v>
      </c>
      <c r="L1320" s="27">
        <f t="shared" si="309"/>
        <v>1043.0897399999999</v>
      </c>
      <c r="M1320" s="25">
        <v>11.225099999999999</v>
      </c>
      <c r="N1320" s="9">
        <f t="shared" si="310"/>
        <v>938.41835999999989</v>
      </c>
    </row>
    <row r="1321" spans="1:14" ht="13" customHeight="1" x14ac:dyDescent="0.2">
      <c r="A1321" s="30" t="s">
        <v>3659</v>
      </c>
      <c r="B1321" s="72" t="s">
        <v>3660</v>
      </c>
      <c r="C1321" s="72" t="s">
        <v>3661</v>
      </c>
      <c r="D1321" s="88" t="s">
        <v>24</v>
      </c>
      <c r="E1321" s="82" t="s">
        <v>25</v>
      </c>
      <c r="F1321" s="19">
        <v>5</v>
      </c>
      <c r="G1321" s="64">
        <f t="shared" si="305"/>
        <v>16.142040000000001</v>
      </c>
      <c r="H1321" s="24">
        <f t="shared" si="306"/>
        <v>1349.4745439999999</v>
      </c>
      <c r="I1321" s="25">
        <v>13.451700000000001</v>
      </c>
      <c r="J1321" s="24">
        <f t="shared" si="307"/>
        <v>1124.56212</v>
      </c>
      <c r="K1321" s="20">
        <f t="shared" si="308"/>
        <v>12.3307</v>
      </c>
      <c r="L1321" s="27">
        <f t="shared" si="309"/>
        <v>1030.8465200000001</v>
      </c>
      <c r="M1321" s="25">
        <v>11.2097</v>
      </c>
      <c r="N1321" s="9">
        <f t="shared" si="310"/>
        <v>937.13091999999995</v>
      </c>
    </row>
    <row r="1322" spans="1:14" ht="13" customHeight="1" x14ac:dyDescent="0.2">
      <c r="A1322" s="30" t="s">
        <v>3662</v>
      </c>
      <c r="B1322" s="72" t="s">
        <v>3663</v>
      </c>
      <c r="C1322" s="72" t="s">
        <v>3664</v>
      </c>
      <c r="D1322" s="88" t="s">
        <v>24</v>
      </c>
      <c r="E1322" s="82" t="s">
        <v>25</v>
      </c>
      <c r="F1322" s="19">
        <v>1</v>
      </c>
      <c r="G1322" s="64">
        <f t="shared" si="305"/>
        <v>26.735519999999998</v>
      </c>
      <c r="H1322" s="24">
        <f t="shared" si="306"/>
        <v>2235.0894719999997</v>
      </c>
      <c r="I1322" s="25">
        <v>22.279599999999999</v>
      </c>
      <c r="J1322" s="24">
        <f t="shared" si="307"/>
        <v>1862.5745599999998</v>
      </c>
      <c r="K1322" s="20">
        <f t="shared" si="308"/>
        <v>20.422899999999998</v>
      </c>
      <c r="L1322" s="27">
        <f t="shared" si="309"/>
        <v>1707.3544399999996</v>
      </c>
      <c r="M1322" s="25">
        <v>18.566199999999998</v>
      </c>
      <c r="N1322" s="9">
        <f t="shared" si="310"/>
        <v>1552.1343199999997</v>
      </c>
    </row>
    <row r="1323" spans="1:14" ht="13" customHeight="1" x14ac:dyDescent="0.2">
      <c r="A1323" s="30" t="s">
        <v>3665</v>
      </c>
      <c r="B1323" s="72" t="s">
        <v>3666</v>
      </c>
      <c r="C1323" s="72" t="s">
        <v>3667</v>
      </c>
      <c r="D1323" s="88" t="s">
        <v>24</v>
      </c>
      <c r="E1323" s="82" t="s">
        <v>25</v>
      </c>
      <c r="F1323" s="19">
        <v>5</v>
      </c>
      <c r="G1323" s="64">
        <f t="shared" si="305"/>
        <v>18.252120000000001</v>
      </c>
      <c r="H1323" s="24">
        <f t="shared" si="306"/>
        <v>1525.877232</v>
      </c>
      <c r="I1323" s="25">
        <v>15.210100000000001</v>
      </c>
      <c r="J1323" s="24">
        <f t="shared" si="307"/>
        <v>1271.5643600000001</v>
      </c>
      <c r="K1323" s="20">
        <f t="shared" si="308"/>
        <v>13.942600000000001</v>
      </c>
      <c r="L1323" s="27">
        <f t="shared" si="309"/>
        <v>1165.6013600000001</v>
      </c>
      <c r="M1323" s="25">
        <v>12.6751</v>
      </c>
      <c r="N1323" s="9">
        <f t="shared" si="310"/>
        <v>1059.6383599999999</v>
      </c>
    </row>
    <row r="1324" spans="1:14" ht="13" customHeight="1" x14ac:dyDescent="0.2">
      <c r="A1324" s="30" t="s">
        <v>3668</v>
      </c>
      <c r="B1324" s="72" t="s">
        <v>3669</v>
      </c>
      <c r="C1324" s="72" t="s">
        <v>3670</v>
      </c>
      <c r="D1324" s="88" t="s">
        <v>24</v>
      </c>
      <c r="E1324" s="82" t="s">
        <v>25</v>
      </c>
      <c r="F1324" s="19">
        <v>5</v>
      </c>
      <c r="G1324" s="64">
        <f t="shared" si="305"/>
        <v>17.22072</v>
      </c>
      <c r="H1324" s="24">
        <f t="shared" si="306"/>
        <v>1439.6521919999998</v>
      </c>
      <c r="I1324" s="25">
        <v>14.3506</v>
      </c>
      <c r="J1324" s="24">
        <f t="shared" si="307"/>
        <v>1199.7101599999999</v>
      </c>
      <c r="K1324" s="20">
        <f t="shared" si="308"/>
        <v>13.1547</v>
      </c>
      <c r="L1324" s="27">
        <f t="shared" si="309"/>
        <v>1099.7329199999999</v>
      </c>
      <c r="M1324" s="25">
        <v>11.9588</v>
      </c>
      <c r="N1324" s="9">
        <f t="shared" si="310"/>
        <v>999.75567999999998</v>
      </c>
    </row>
    <row r="1325" spans="1:14" ht="13" customHeight="1" x14ac:dyDescent="0.2">
      <c r="A1325" s="30" t="s">
        <v>3671</v>
      </c>
      <c r="B1325" s="72" t="s">
        <v>3672</v>
      </c>
      <c r="C1325" s="72" t="s">
        <v>3673</v>
      </c>
      <c r="D1325" s="88" t="s">
        <v>24</v>
      </c>
      <c r="E1325" s="82" t="s">
        <v>25</v>
      </c>
      <c r="F1325" s="19">
        <v>1</v>
      </c>
      <c r="G1325" s="64">
        <f t="shared" si="305"/>
        <v>26.919</v>
      </c>
      <c r="H1325" s="24">
        <f t="shared" si="306"/>
        <v>2250.4283999999998</v>
      </c>
      <c r="I1325" s="25">
        <v>22.432500000000001</v>
      </c>
      <c r="J1325" s="24">
        <f t="shared" si="307"/>
        <v>1875.357</v>
      </c>
      <c r="K1325" s="20">
        <f t="shared" si="308"/>
        <v>20.563099999999999</v>
      </c>
      <c r="L1325" s="27">
        <f t="shared" si="309"/>
        <v>1719.0751599999999</v>
      </c>
      <c r="M1325" s="25">
        <v>18.6937</v>
      </c>
      <c r="N1325" s="9">
        <f t="shared" si="310"/>
        <v>1562.7933199999998</v>
      </c>
    </row>
    <row r="1326" spans="1:14" ht="13" customHeight="1" x14ac:dyDescent="0.2">
      <c r="A1326" s="30" t="s">
        <v>3674</v>
      </c>
      <c r="B1326" s="72" t="s">
        <v>3675</v>
      </c>
      <c r="C1326" s="72" t="s">
        <v>3676</v>
      </c>
      <c r="D1326" s="88" t="s">
        <v>24</v>
      </c>
      <c r="E1326" s="82" t="s">
        <v>25</v>
      </c>
      <c r="F1326" s="19">
        <v>5</v>
      </c>
      <c r="G1326" s="64">
        <f t="shared" si="305"/>
        <v>18.705120000000001</v>
      </c>
      <c r="H1326" s="24">
        <f t="shared" si="306"/>
        <v>1563.7480319999997</v>
      </c>
      <c r="I1326" s="25">
        <v>15.5876</v>
      </c>
      <c r="J1326" s="24">
        <f t="shared" si="307"/>
        <v>1303.1233599999998</v>
      </c>
      <c r="K1326" s="20">
        <f t="shared" si="308"/>
        <v>14.288650000000001</v>
      </c>
      <c r="L1326" s="27">
        <f t="shared" si="309"/>
        <v>1194.5311399999998</v>
      </c>
      <c r="M1326" s="25">
        <v>12.989699999999999</v>
      </c>
      <c r="N1326" s="9">
        <f t="shared" si="310"/>
        <v>1085.9389199999998</v>
      </c>
    </row>
    <row r="1327" spans="1:14" ht="13" customHeight="1" x14ac:dyDescent="0.2">
      <c r="A1327" s="30" t="s">
        <v>3677</v>
      </c>
      <c r="B1327" s="72" t="s">
        <v>3678</v>
      </c>
      <c r="C1327" s="72" t="s">
        <v>3679</v>
      </c>
      <c r="D1327" s="88" t="s">
        <v>24</v>
      </c>
      <c r="E1327" s="82" t="s">
        <v>25</v>
      </c>
      <c r="F1327" s="19">
        <v>5</v>
      </c>
      <c r="G1327" s="64">
        <f t="shared" si="305"/>
        <v>19.139759999999999</v>
      </c>
      <c r="H1327" s="24">
        <f t="shared" si="306"/>
        <v>1600.083936</v>
      </c>
      <c r="I1327" s="25">
        <v>15.9498</v>
      </c>
      <c r="J1327" s="24">
        <f t="shared" si="307"/>
        <v>1333.40328</v>
      </c>
      <c r="K1327" s="20">
        <f t="shared" si="308"/>
        <v>14.620649999999999</v>
      </c>
      <c r="L1327" s="27">
        <f t="shared" si="309"/>
        <v>1222.2863399999999</v>
      </c>
      <c r="M1327" s="25">
        <v>13.291499999999999</v>
      </c>
      <c r="N1327" s="9">
        <f t="shared" si="310"/>
        <v>1111.1693999999998</v>
      </c>
    </row>
    <row r="1328" spans="1:14" ht="13" customHeight="1" x14ac:dyDescent="0.2">
      <c r="A1328" s="30" t="s">
        <v>3680</v>
      </c>
      <c r="B1328" s="72" t="s">
        <v>3681</v>
      </c>
      <c r="C1328" s="72" t="s">
        <v>3682</v>
      </c>
      <c r="D1328" s="88" t="s">
        <v>24</v>
      </c>
      <c r="E1328" s="82" t="s">
        <v>25</v>
      </c>
      <c r="F1328" s="19">
        <v>1</v>
      </c>
      <c r="G1328" s="64">
        <f t="shared" si="305"/>
        <v>27.102719999999998</v>
      </c>
      <c r="H1328" s="24">
        <f t="shared" si="306"/>
        <v>2265.7873919999997</v>
      </c>
      <c r="I1328" s="25">
        <v>22.585599999999999</v>
      </c>
      <c r="J1328" s="24">
        <f t="shared" si="307"/>
        <v>1888.1561599999998</v>
      </c>
      <c r="K1328" s="20">
        <f t="shared" si="308"/>
        <v>20.70345</v>
      </c>
      <c r="L1328" s="27">
        <f t="shared" si="309"/>
        <v>1730.8084199999998</v>
      </c>
      <c r="M1328" s="25">
        <v>18.821300000000001</v>
      </c>
      <c r="N1328" s="9">
        <f t="shared" si="310"/>
        <v>1573.4606799999999</v>
      </c>
    </row>
    <row r="1329" spans="1:14" ht="13" customHeight="1" x14ac:dyDescent="0.2">
      <c r="A1329" s="30" t="s">
        <v>3683</v>
      </c>
      <c r="B1329" s="72" t="s">
        <v>3684</v>
      </c>
      <c r="C1329" s="72" t="s">
        <v>3685</v>
      </c>
      <c r="D1329" s="88" t="s">
        <v>24</v>
      </c>
      <c r="E1329" s="82" t="s">
        <v>81</v>
      </c>
      <c r="F1329" s="19">
        <v>20</v>
      </c>
      <c r="G1329" s="64">
        <f t="shared" si="305"/>
        <v>27.603959999999997</v>
      </c>
      <c r="H1329" s="24">
        <f t="shared" si="306"/>
        <v>2307.6910559999997</v>
      </c>
      <c r="I1329" s="25">
        <v>23.003299999999999</v>
      </c>
      <c r="J1329" s="24">
        <f t="shared" si="307"/>
        <v>1923.0758799999999</v>
      </c>
      <c r="K1329" s="20">
        <f t="shared" si="308"/>
        <v>21.086399999999998</v>
      </c>
      <c r="L1329" s="27">
        <f t="shared" si="309"/>
        <v>1762.8230399999998</v>
      </c>
      <c r="M1329" s="25">
        <v>19.169499999999999</v>
      </c>
      <c r="N1329" s="9">
        <f t="shared" si="310"/>
        <v>1602.5701999999999</v>
      </c>
    </row>
    <row r="1330" spans="1:14" ht="13" customHeight="1" x14ac:dyDescent="0.2">
      <c r="A1330" s="30" t="s">
        <v>3686</v>
      </c>
      <c r="B1330" s="72" t="s">
        <v>3687</v>
      </c>
      <c r="C1330" s="72" t="s">
        <v>3688</v>
      </c>
      <c r="D1330" s="88" t="s">
        <v>24</v>
      </c>
      <c r="E1330" s="82" t="s">
        <v>81</v>
      </c>
      <c r="F1330" s="19">
        <v>20</v>
      </c>
      <c r="G1330" s="64">
        <f t="shared" si="305"/>
        <v>27.603959999999997</v>
      </c>
      <c r="H1330" s="24">
        <f t="shared" si="306"/>
        <v>2307.6910559999997</v>
      </c>
      <c r="I1330" s="25">
        <v>23.003299999999999</v>
      </c>
      <c r="J1330" s="24">
        <f t="shared" si="307"/>
        <v>1923.0758799999999</v>
      </c>
      <c r="K1330" s="20">
        <f t="shared" si="308"/>
        <v>21.086399999999998</v>
      </c>
      <c r="L1330" s="27">
        <f t="shared" si="309"/>
        <v>1762.8230399999998</v>
      </c>
      <c r="M1330" s="25">
        <v>19.169499999999999</v>
      </c>
      <c r="N1330" s="9">
        <f t="shared" si="310"/>
        <v>1602.5701999999999</v>
      </c>
    </row>
    <row r="1331" spans="1:14" ht="13" customHeight="1" x14ac:dyDescent="0.2">
      <c r="A1331" s="30" t="s">
        <v>3689</v>
      </c>
      <c r="B1331" s="72" t="s">
        <v>3690</v>
      </c>
      <c r="C1331" s="72" t="s">
        <v>3691</v>
      </c>
      <c r="D1331" s="88" t="s">
        <v>24</v>
      </c>
      <c r="E1331" s="82" t="s">
        <v>81</v>
      </c>
      <c r="F1331" s="19">
        <v>20</v>
      </c>
      <c r="G1331" s="64">
        <f t="shared" si="305"/>
        <v>18.735599999999998</v>
      </c>
      <c r="H1331" s="24">
        <f t="shared" si="306"/>
        <v>1566.2961599999999</v>
      </c>
      <c r="I1331" s="25">
        <v>15.613</v>
      </c>
      <c r="J1331" s="24">
        <f t="shared" si="307"/>
        <v>1305.2467999999999</v>
      </c>
      <c r="K1331" s="20">
        <f t="shared" si="308"/>
        <v>14.3119</v>
      </c>
      <c r="L1331" s="27">
        <f t="shared" si="309"/>
        <v>1196.4748399999999</v>
      </c>
      <c r="M1331" s="25">
        <v>13.0108</v>
      </c>
      <c r="N1331" s="9">
        <f t="shared" si="310"/>
        <v>1087.7028799999998</v>
      </c>
    </row>
    <row r="1332" spans="1:14" ht="13" customHeight="1" x14ac:dyDescent="0.2">
      <c r="A1332" s="30" t="s">
        <v>3692</v>
      </c>
      <c r="B1332" s="72" t="s">
        <v>3693</v>
      </c>
      <c r="C1332" s="72" t="s">
        <v>3694</v>
      </c>
      <c r="D1332" s="88" t="s">
        <v>24</v>
      </c>
      <c r="E1332" s="82" t="s">
        <v>81</v>
      </c>
      <c r="F1332" s="19">
        <v>20</v>
      </c>
      <c r="G1332" s="64">
        <f t="shared" si="305"/>
        <v>18.735599999999998</v>
      </c>
      <c r="H1332" s="24">
        <f t="shared" si="306"/>
        <v>1566.2961599999999</v>
      </c>
      <c r="I1332" s="25">
        <v>15.613</v>
      </c>
      <c r="J1332" s="24">
        <f t="shared" si="307"/>
        <v>1305.2467999999999</v>
      </c>
      <c r="K1332" s="20">
        <f t="shared" si="308"/>
        <v>14.3119</v>
      </c>
      <c r="L1332" s="27">
        <f t="shared" si="309"/>
        <v>1196.4748399999999</v>
      </c>
      <c r="M1332" s="25">
        <v>13.0108</v>
      </c>
      <c r="N1332" s="9">
        <f t="shared" si="310"/>
        <v>1087.7028799999998</v>
      </c>
    </row>
    <row r="1333" spans="1:14" ht="13" customHeight="1" x14ac:dyDescent="0.2">
      <c r="A1333" s="30" t="s">
        <v>3695</v>
      </c>
      <c r="B1333" s="72" t="s">
        <v>3696</v>
      </c>
      <c r="C1333" s="72" t="s">
        <v>3697</v>
      </c>
      <c r="D1333" s="88" t="s">
        <v>24</v>
      </c>
      <c r="E1333" s="82" t="s">
        <v>81</v>
      </c>
      <c r="F1333" s="19">
        <v>50</v>
      </c>
      <c r="G1333" s="64">
        <f t="shared" si="305"/>
        <v>3.3898799999999998</v>
      </c>
      <c r="H1333" s="24">
        <f t="shared" si="306"/>
        <v>283.39396799999997</v>
      </c>
      <c r="I1333" s="25">
        <v>2.8249</v>
      </c>
      <c r="J1333" s="24">
        <f t="shared" si="307"/>
        <v>236.16163999999998</v>
      </c>
      <c r="K1333" s="20">
        <f t="shared" si="308"/>
        <v>2.5895000000000001</v>
      </c>
      <c r="L1333" s="27">
        <f t="shared" si="309"/>
        <v>216.48219999999998</v>
      </c>
      <c r="M1333" s="25">
        <v>2.3540999999999999</v>
      </c>
      <c r="N1333" s="9">
        <f t="shared" si="310"/>
        <v>196.80275999999998</v>
      </c>
    </row>
    <row r="1334" spans="1:14" ht="13" customHeight="1" x14ac:dyDescent="0.2">
      <c r="A1334" s="30" t="s">
        <v>3698</v>
      </c>
      <c r="B1334" s="72" t="s">
        <v>3699</v>
      </c>
      <c r="C1334" s="72" t="s">
        <v>3700</v>
      </c>
      <c r="D1334" s="88" t="s">
        <v>24</v>
      </c>
      <c r="E1334" s="82" t="s">
        <v>25</v>
      </c>
      <c r="F1334" s="19">
        <v>60</v>
      </c>
      <c r="G1334" s="64">
        <f t="shared" si="305"/>
        <v>1.2678</v>
      </c>
      <c r="H1334" s="24">
        <f t="shared" si="306"/>
        <v>105.98807999999998</v>
      </c>
      <c r="I1334" s="25">
        <v>1.0565</v>
      </c>
      <c r="J1334" s="24">
        <f t="shared" si="307"/>
        <v>88.323399999999992</v>
      </c>
      <c r="K1334" s="20">
        <f t="shared" si="308"/>
        <v>0.96849999999999992</v>
      </c>
      <c r="L1334" s="27">
        <f t="shared" si="309"/>
        <v>80.9666</v>
      </c>
      <c r="M1334" s="25">
        <v>0.88049999999999995</v>
      </c>
      <c r="N1334" s="9">
        <f t="shared" si="310"/>
        <v>73.609799999999993</v>
      </c>
    </row>
    <row r="1335" spans="1:14" ht="13" customHeight="1" x14ac:dyDescent="0.2">
      <c r="A1335" s="30" t="s">
        <v>3701</v>
      </c>
      <c r="B1335" s="72" t="s">
        <v>3702</v>
      </c>
      <c r="C1335" s="72" t="s">
        <v>3703</v>
      </c>
      <c r="D1335" s="88" t="s">
        <v>24</v>
      </c>
      <c r="E1335" s="82" t="s">
        <v>25</v>
      </c>
      <c r="F1335" s="19">
        <v>60</v>
      </c>
      <c r="G1335" s="64">
        <f t="shared" si="305"/>
        <v>1.2678</v>
      </c>
      <c r="H1335" s="24">
        <f t="shared" si="306"/>
        <v>105.98807999999998</v>
      </c>
      <c r="I1335" s="25">
        <v>1.0565</v>
      </c>
      <c r="J1335" s="24">
        <f t="shared" si="307"/>
        <v>88.323399999999992</v>
      </c>
      <c r="K1335" s="20">
        <f t="shared" si="308"/>
        <v>0.96849999999999992</v>
      </c>
      <c r="L1335" s="27">
        <f t="shared" si="309"/>
        <v>80.9666</v>
      </c>
      <c r="M1335" s="25">
        <v>0.88049999999999995</v>
      </c>
      <c r="N1335" s="9">
        <f t="shared" si="310"/>
        <v>73.609799999999993</v>
      </c>
    </row>
    <row r="1336" spans="1:14" ht="13" customHeight="1" x14ac:dyDescent="0.2">
      <c r="A1336" s="30" t="s">
        <v>3704</v>
      </c>
      <c r="B1336" s="72" t="s">
        <v>3705</v>
      </c>
      <c r="C1336" s="72" t="s">
        <v>3706</v>
      </c>
      <c r="D1336" s="88" t="s">
        <v>24</v>
      </c>
      <c r="E1336" s="82" t="s">
        <v>81</v>
      </c>
      <c r="F1336" s="19">
        <v>60</v>
      </c>
      <c r="G1336" s="64">
        <f t="shared" si="305"/>
        <v>4.7134799999999997</v>
      </c>
      <c r="H1336" s="24">
        <f t="shared" si="306"/>
        <v>394.04692799999998</v>
      </c>
      <c r="I1336" s="25">
        <v>3.9279000000000002</v>
      </c>
      <c r="J1336" s="24">
        <f t="shared" si="307"/>
        <v>328.37243999999998</v>
      </c>
      <c r="K1336" s="20">
        <f t="shared" si="308"/>
        <v>3.6006</v>
      </c>
      <c r="L1336" s="27">
        <f t="shared" si="309"/>
        <v>301.01015999999998</v>
      </c>
      <c r="M1336" s="25">
        <v>3.2732999999999999</v>
      </c>
      <c r="N1336" s="9">
        <f t="shared" si="310"/>
        <v>273.64787999999999</v>
      </c>
    </row>
    <row r="1337" spans="1:14" ht="13" customHeight="1" x14ac:dyDescent="0.2">
      <c r="A1337" s="30" t="s">
        <v>3707</v>
      </c>
      <c r="B1337" s="72" t="s">
        <v>3708</v>
      </c>
      <c r="C1337" s="72" t="s">
        <v>3709</v>
      </c>
      <c r="D1337" s="88" t="s">
        <v>24</v>
      </c>
      <c r="E1337" s="82" t="s">
        <v>81</v>
      </c>
      <c r="F1337" s="19">
        <v>60</v>
      </c>
      <c r="G1337" s="64">
        <f t="shared" si="305"/>
        <v>4.7134799999999997</v>
      </c>
      <c r="H1337" s="24">
        <f t="shared" si="306"/>
        <v>394.04692799999998</v>
      </c>
      <c r="I1337" s="25">
        <v>3.9279000000000002</v>
      </c>
      <c r="J1337" s="24">
        <f t="shared" si="307"/>
        <v>328.37243999999998</v>
      </c>
      <c r="K1337" s="20">
        <f t="shared" si="308"/>
        <v>3.6006</v>
      </c>
      <c r="L1337" s="27">
        <f t="shared" si="309"/>
        <v>301.01015999999998</v>
      </c>
      <c r="M1337" s="25">
        <v>3.2732999999999999</v>
      </c>
      <c r="N1337" s="9">
        <f t="shared" si="310"/>
        <v>273.64787999999999</v>
      </c>
    </row>
    <row r="1338" spans="1:14" ht="13" customHeight="1" x14ac:dyDescent="0.2">
      <c r="A1338" s="30" t="s">
        <v>3710</v>
      </c>
      <c r="B1338" s="72" t="s">
        <v>3711</v>
      </c>
      <c r="C1338" s="72" t="s">
        <v>3712</v>
      </c>
      <c r="D1338" s="82" t="s">
        <v>126</v>
      </c>
      <c r="E1338" s="82" t="s">
        <v>25</v>
      </c>
      <c r="F1338" s="19">
        <v>400</v>
      </c>
      <c r="G1338" s="64">
        <f t="shared" si="305"/>
        <v>0.31415999999999994</v>
      </c>
      <c r="H1338" s="24">
        <f t="shared" si="306"/>
        <v>26.263775999999993</v>
      </c>
      <c r="I1338" s="25">
        <v>0.26179999999999998</v>
      </c>
      <c r="J1338" s="24">
        <f t="shared" si="307"/>
        <v>21.886479999999995</v>
      </c>
      <c r="K1338" s="20">
        <f t="shared" si="308"/>
        <v>0.23995</v>
      </c>
      <c r="L1338" s="27">
        <f t="shared" si="309"/>
        <v>20.059819999999995</v>
      </c>
      <c r="M1338" s="25">
        <v>0.21809999999999999</v>
      </c>
      <c r="N1338" s="9">
        <f t="shared" si="310"/>
        <v>18.233159999999998</v>
      </c>
    </row>
    <row r="1339" spans="1:14" ht="13" customHeight="1" x14ac:dyDescent="0.2">
      <c r="A1339" s="30" t="s">
        <v>2413</v>
      </c>
      <c r="B1339" s="72" t="s">
        <v>3713</v>
      </c>
      <c r="C1339" s="72" t="s">
        <v>2415</v>
      </c>
      <c r="D1339" s="88" t="s">
        <v>24</v>
      </c>
      <c r="E1339" s="82" t="s">
        <v>81</v>
      </c>
      <c r="F1339" s="19">
        <v>60</v>
      </c>
      <c r="G1339" s="64">
        <f t="shared" si="305"/>
        <v>3.8619599999999998</v>
      </c>
      <c r="H1339" s="24">
        <f t="shared" si="306"/>
        <v>322.85985599999998</v>
      </c>
      <c r="I1339" s="25">
        <v>3.2183000000000002</v>
      </c>
      <c r="J1339" s="24">
        <f t="shared" si="307"/>
        <v>269.04987999999997</v>
      </c>
      <c r="K1339" s="20">
        <f t="shared" si="308"/>
        <v>2.9500999999999999</v>
      </c>
      <c r="L1339" s="27">
        <f t="shared" si="309"/>
        <v>246.62835999999999</v>
      </c>
      <c r="M1339" s="25">
        <v>2.6819000000000002</v>
      </c>
      <c r="N1339" s="9">
        <f t="shared" si="310"/>
        <v>224.20684</v>
      </c>
    </row>
    <row r="1340" spans="1:14" ht="13" customHeight="1" x14ac:dyDescent="0.2">
      <c r="A1340" s="104" t="s">
        <v>3714</v>
      </c>
      <c r="B1340" s="90"/>
      <c r="C1340" s="90"/>
      <c r="D1340" s="90"/>
      <c r="E1340" s="90"/>
      <c r="F1340" s="90"/>
      <c r="G1340" s="90"/>
      <c r="H1340" s="90"/>
      <c r="I1340" s="90"/>
      <c r="J1340" s="90"/>
      <c r="K1340" s="90"/>
      <c r="L1340" s="90"/>
      <c r="M1340" s="90"/>
      <c r="N1340" s="91"/>
    </row>
    <row r="1341" spans="1:14" ht="13" customHeight="1" x14ac:dyDescent="0.2">
      <c r="A1341" s="30" t="s">
        <v>3532</v>
      </c>
      <c r="B1341" s="72" t="s">
        <v>3533</v>
      </c>
      <c r="C1341" s="72" t="s">
        <v>3534</v>
      </c>
      <c r="D1341" s="88" t="s">
        <v>24</v>
      </c>
      <c r="E1341" s="82" t="s">
        <v>25</v>
      </c>
      <c r="F1341" s="19">
        <v>5</v>
      </c>
      <c r="G1341" s="64">
        <f t="shared" ref="G1341:H1346" si="311">I1341*1.2</f>
        <v>10.86852</v>
      </c>
      <c r="H1341" s="24">
        <f t="shared" si="311"/>
        <v>908.60827199999994</v>
      </c>
      <c r="I1341" s="25">
        <v>9.0571000000000002</v>
      </c>
      <c r="J1341" s="24">
        <f t="shared" ref="J1341:J1346" si="312">I1341*$E$3</f>
        <v>757.17355999999995</v>
      </c>
      <c r="K1341" s="20">
        <f t="shared" ref="K1341:L1346" si="313">(I1341+M1341)/2</f>
        <v>8.3023500000000006</v>
      </c>
      <c r="L1341" s="27">
        <f t="shared" si="313"/>
        <v>694.07646</v>
      </c>
      <c r="M1341" s="25">
        <v>7.5476000000000001</v>
      </c>
      <c r="N1341" s="9">
        <f>M1341*$E$3</f>
        <v>630.97935999999993</v>
      </c>
    </row>
    <row r="1342" spans="1:14" ht="13" customHeight="1" x14ac:dyDescent="0.2">
      <c r="A1342" s="30" t="s">
        <v>3604</v>
      </c>
      <c r="B1342" s="72" t="s">
        <v>3605</v>
      </c>
      <c r="C1342" s="72" t="s">
        <v>3606</v>
      </c>
      <c r="D1342" s="88" t="s">
        <v>24</v>
      </c>
      <c r="E1342" s="82" t="s">
        <v>25</v>
      </c>
      <c r="F1342" s="19">
        <v>60</v>
      </c>
      <c r="G1342" s="64">
        <f t="shared" si="311"/>
        <v>1.05948</v>
      </c>
      <c r="H1342" s="24">
        <f t="shared" si="311"/>
        <v>88.572527999999991</v>
      </c>
      <c r="I1342" s="25">
        <v>0.88290000000000002</v>
      </c>
      <c r="J1342" s="24">
        <f t="shared" si="312"/>
        <v>73.81044</v>
      </c>
      <c r="K1342" s="20">
        <f t="shared" si="313"/>
        <v>0.80930000000000002</v>
      </c>
      <c r="L1342" s="27">
        <f t="shared" si="313"/>
        <v>67.657479999999993</v>
      </c>
      <c r="M1342" s="25">
        <v>0.73570000000000002</v>
      </c>
      <c r="N1342" s="9">
        <f>M1342*$E$3</f>
        <v>61.504519999999999</v>
      </c>
    </row>
    <row r="1343" spans="1:14" ht="13" customHeight="1" x14ac:dyDescent="0.2">
      <c r="A1343" s="30" t="s">
        <v>3628</v>
      </c>
      <c r="B1343" s="72" t="s">
        <v>3629</v>
      </c>
      <c r="C1343" s="72" t="s">
        <v>3630</v>
      </c>
      <c r="D1343" s="88" t="s">
        <v>24</v>
      </c>
      <c r="E1343" s="82" t="s">
        <v>25</v>
      </c>
      <c r="F1343" s="19">
        <v>120</v>
      </c>
      <c r="G1343" s="64">
        <f t="shared" si="311"/>
        <v>0.94163999999999992</v>
      </c>
      <c r="H1343" s="24">
        <f t="shared" si="311"/>
        <v>78.721103999999983</v>
      </c>
      <c r="I1343" s="25">
        <v>0.78469999999999995</v>
      </c>
      <c r="J1343" s="24">
        <f t="shared" si="312"/>
        <v>65.600919999999988</v>
      </c>
      <c r="K1343" s="20">
        <f t="shared" si="313"/>
        <v>0.71930000000000005</v>
      </c>
      <c r="L1343" s="27">
        <f t="shared" si="313"/>
        <v>60.133479999999992</v>
      </c>
      <c r="M1343" s="25">
        <v>0.65390000000000004</v>
      </c>
      <c r="N1343" s="9">
        <f>M1343*$E$3</f>
        <v>54.666040000000002</v>
      </c>
    </row>
    <row r="1344" spans="1:14" ht="13" customHeight="1" x14ac:dyDescent="0.2">
      <c r="A1344" s="30" t="s">
        <v>3674</v>
      </c>
      <c r="B1344" s="72" t="s">
        <v>3675</v>
      </c>
      <c r="C1344" s="72" t="s">
        <v>3676</v>
      </c>
      <c r="D1344" s="88" t="s">
        <v>24</v>
      </c>
      <c r="E1344" s="82" t="s">
        <v>25</v>
      </c>
      <c r="F1344" s="19">
        <v>5</v>
      </c>
      <c r="G1344" s="64">
        <f t="shared" si="311"/>
        <v>18.705120000000001</v>
      </c>
      <c r="H1344" s="24">
        <f t="shared" si="311"/>
        <v>1563.7480319999997</v>
      </c>
      <c r="I1344" s="25">
        <v>15.5876</v>
      </c>
      <c r="J1344" s="24">
        <f t="shared" si="312"/>
        <v>1303.1233599999998</v>
      </c>
      <c r="K1344" s="20">
        <f t="shared" si="313"/>
        <v>14.288650000000001</v>
      </c>
      <c r="L1344" s="27">
        <f t="shared" si="313"/>
        <v>1194.5311399999998</v>
      </c>
      <c r="M1344" s="25">
        <v>12.989699999999999</v>
      </c>
      <c r="N1344" s="9">
        <f>M1344*$E$3</f>
        <v>1085.9389199999998</v>
      </c>
    </row>
    <row r="1345" spans="1:14" ht="13" customHeight="1" x14ac:dyDescent="0.2">
      <c r="A1345" s="30" t="s">
        <v>3710</v>
      </c>
      <c r="B1345" s="72" t="s">
        <v>3711</v>
      </c>
      <c r="C1345" s="72" t="s">
        <v>3712</v>
      </c>
      <c r="D1345" s="57" t="s">
        <v>126</v>
      </c>
      <c r="E1345" s="82" t="s">
        <v>25</v>
      </c>
      <c r="F1345" s="19">
        <v>400</v>
      </c>
      <c r="G1345" s="64">
        <f t="shared" si="311"/>
        <v>0.31415999999999994</v>
      </c>
      <c r="H1345" s="24">
        <f t="shared" si="311"/>
        <v>26.263775999999993</v>
      </c>
      <c r="I1345" s="25">
        <v>0.26179999999999998</v>
      </c>
      <c r="J1345" s="24">
        <f t="shared" si="312"/>
        <v>21.886479999999995</v>
      </c>
      <c r="K1345" s="20">
        <f t="shared" si="313"/>
        <v>0.23995</v>
      </c>
      <c r="L1345" s="27">
        <f t="shared" si="313"/>
        <v>20.059819999999995</v>
      </c>
      <c r="M1345" s="25">
        <v>0.21809999999999999</v>
      </c>
      <c r="N1345" s="9">
        <f>M1345*$E$3</f>
        <v>18.233159999999998</v>
      </c>
    </row>
    <row r="1346" spans="1:14" ht="13" customHeight="1" x14ac:dyDescent="0.2">
      <c r="A1346" s="30"/>
      <c r="B1346" s="120" t="s">
        <v>3428</v>
      </c>
      <c r="C1346" s="90"/>
      <c r="D1346" s="90"/>
      <c r="E1346" s="90"/>
      <c r="F1346" s="91"/>
      <c r="G1346" s="64">
        <f t="shared" si="311"/>
        <v>39.565919999999998</v>
      </c>
      <c r="H1346" s="24">
        <f t="shared" si="311"/>
        <v>3307.710912</v>
      </c>
      <c r="I1346" s="64">
        <v>32.971600000000002</v>
      </c>
      <c r="J1346" s="24">
        <f t="shared" si="312"/>
        <v>2756.4257600000001</v>
      </c>
      <c r="K1346" s="20">
        <f t="shared" si="313"/>
        <v>29.182200000000002</v>
      </c>
      <c r="L1346" s="27">
        <f t="shared" si="313"/>
        <v>2303.8738800000001</v>
      </c>
      <c r="M1346" s="64">
        <v>25.392800000000001</v>
      </c>
      <c r="N1346" s="9">
        <f>SUM(N1341:N1345)</f>
        <v>1851.3219999999997</v>
      </c>
    </row>
    <row r="1347" spans="1:14" s="86" customFormat="1" ht="50" customHeight="1" x14ac:dyDescent="0.2">
      <c r="A1347" s="122" t="s">
        <v>3715</v>
      </c>
      <c r="B1347" s="91"/>
      <c r="C1347" s="99"/>
      <c r="D1347" s="90"/>
      <c r="E1347" s="90"/>
      <c r="F1347" s="90"/>
      <c r="G1347" s="90"/>
      <c r="H1347" s="90"/>
      <c r="I1347" s="90"/>
      <c r="J1347" s="90"/>
      <c r="K1347" s="90"/>
      <c r="L1347" s="90"/>
      <c r="M1347" s="90"/>
      <c r="N1347" s="91"/>
    </row>
    <row r="1348" spans="1:14" ht="13" customHeight="1" x14ac:dyDescent="0.2">
      <c r="A1348" s="30" t="s">
        <v>3716</v>
      </c>
      <c r="B1348" s="72" t="s">
        <v>3717</v>
      </c>
      <c r="C1348" s="72" t="s">
        <v>3718</v>
      </c>
      <c r="D1348" s="88" t="s">
        <v>24</v>
      </c>
      <c r="E1348" s="82" t="s">
        <v>25</v>
      </c>
      <c r="F1348" s="19">
        <v>10</v>
      </c>
      <c r="G1348" s="64">
        <f t="shared" ref="G1348:G1370" si="314">I1348*1.2</f>
        <v>4.7039999999999997</v>
      </c>
      <c r="H1348" s="24">
        <f t="shared" ref="H1348:H1370" si="315">J1348*1.2</f>
        <v>393.25439999999998</v>
      </c>
      <c r="I1348" s="20">
        <v>3.92</v>
      </c>
      <c r="J1348" s="24">
        <f t="shared" ref="J1348:J1370" si="316">I1348*$E$3</f>
        <v>327.71199999999999</v>
      </c>
      <c r="K1348" s="20">
        <f t="shared" ref="K1348:K1370" si="317">(I1348+M1348)/2</f>
        <v>3.59335</v>
      </c>
      <c r="L1348" s="27">
        <f t="shared" ref="L1348:L1370" si="318">(J1348+N1348)/2</f>
        <v>300.40405999999996</v>
      </c>
      <c r="M1348" s="20">
        <v>3.2667000000000002</v>
      </c>
      <c r="N1348" s="9">
        <f t="shared" ref="N1348:N1370" si="319">M1348*$E$3</f>
        <v>273.09611999999998</v>
      </c>
    </row>
    <row r="1349" spans="1:14" ht="13" customHeight="1" x14ac:dyDescent="0.2">
      <c r="A1349" s="30" t="s">
        <v>3719</v>
      </c>
      <c r="B1349" s="72" t="s">
        <v>3720</v>
      </c>
      <c r="C1349" s="72" t="s">
        <v>3721</v>
      </c>
      <c r="D1349" s="88" t="s">
        <v>24</v>
      </c>
      <c r="E1349" s="82" t="s">
        <v>25</v>
      </c>
      <c r="F1349" s="19">
        <v>0</v>
      </c>
      <c r="G1349" s="64">
        <f t="shared" si="314"/>
        <v>6.0932399999999998</v>
      </c>
      <c r="H1349" s="24">
        <f t="shared" si="315"/>
        <v>509.39486399999998</v>
      </c>
      <c r="I1349" s="20">
        <v>5.0777000000000001</v>
      </c>
      <c r="J1349" s="24">
        <f t="shared" si="316"/>
        <v>424.49572000000001</v>
      </c>
      <c r="K1349" s="20">
        <f t="shared" si="317"/>
        <v>4.6545500000000004</v>
      </c>
      <c r="L1349" s="27">
        <f t="shared" si="318"/>
        <v>389.12037999999995</v>
      </c>
      <c r="M1349" s="20">
        <v>4.2313999999999998</v>
      </c>
      <c r="N1349" s="9">
        <f t="shared" si="319"/>
        <v>353.74503999999996</v>
      </c>
    </row>
    <row r="1350" spans="1:14" ht="13" customHeight="1" x14ac:dyDescent="0.2">
      <c r="A1350" s="30" t="s">
        <v>3722</v>
      </c>
      <c r="B1350" s="72" t="s">
        <v>3723</v>
      </c>
      <c r="C1350" s="72" t="s">
        <v>3724</v>
      </c>
      <c r="D1350" s="88" t="s">
        <v>24</v>
      </c>
      <c r="E1350" s="82" t="s">
        <v>25</v>
      </c>
      <c r="F1350" s="19">
        <v>0</v>
      </c>
      <c r="G1350" s="64">
        <f t="shared" si="314"/>
        <v>7.4443199999999994</v>
      </c>
      <c r="H1350" s="24">
        <f t="shared" si="315"/>
        <v>622.34515199999998</v>
      </c>
      <c r="I1350" s="20">
        <v>6.2035999999999998</v>
      </c>
      <c r="J1350" s="24">
        <f t="shared" si="316"/>
        <v>518.62095999999997</v>
      </c>
      <c r="K1350" s="20">
        <f t="shared" si="317"/>
        <v>5.6866500000000002</v>
      </c>
      <c r="L1350" s="27">
        <f t="shared" si="318"/>
        <v>475.40393999999992</v>
      </c>
      <c r="M1350" s="20">
        <v>5.1696999999999997</v>
      </c>
      <c r="N1350" s="9">
        <f t="shared" si="319"/>
        <v>432.18691999999993</v>
      </c>
    </row>
    <row r="1351" spans="1:14" ht="13" customHeight="1" x14ac:dyDescent="0.2">
      <c r="A1351" s="30" t="s">
        <v>3725</v>
      </c>
      <c r="B1351" s="72" t="s">
        <v>3726</v>
      </c>
      <c r="C1351" s="72" t="s">
        <v>3727</v>
      </c>
      <c r="D1351" s="70" t="s">
        <v>126</v>
      </c>
      <c r="E1351" s="82" t="s">
        <v>25</v>
      </c>
      <c r="F1351" s="19">
        <v>10</v>
      </c>
      <c r="G1351" s="64">
        <f t="shared" si="314"/>
        <v>4.7039999999999997</v>
      </c>
      <c r="H1351" s="24">
        <f t="shared" si="315"/>
        <v>393.25439999999998</v>
      </c>
      <c r="I1351" s="20">
        <v>3.92</v>
      </c>
      <c r="J1351" s="24">
        <f t="shared" si="316"/>
        <v>327.71199999999999</v>
      </c>
      <c r="K1351" s="20">
        <f t="shared" si="317"/>
        <v>3.59335</v>
      </c>
      <c r="L1351" s="27">
        <f t="shared" si="318"/>
        <v>300.40405999999996</v>
      </c>
      <c r="M1351" s="20">
        <v>3.2667000000000002</v>
      </c>
      <c r="N1351" s="9">
        <f t="shared" si="319"/>
        <v>273.09611999999998</v>
      </c>
    </row>
    <row r="1352" spans="1:14" ht="13" customHeight="1" x14ac:dyDescent="0.2">
      <c r="A1352" s="30" t="s">
        <v>3728</v>
      </c>
      <c r="B1352" s="72" t="s">
        <v>3729</v>
      </c>
      <c r="C1352" s="72" t="s">
        <v>3730</v>
      </c>
      <c r="D1352" s="88" t="s">
        <v>24</v>
      </c>
      <c r="E1352" s="82" t="s">
        <v>25</v>
      </c>
      <c r="F1352" s="19">
        <v>0</v>
      </c>
      <c r="G1352" s="64">
        <f t="shared" si="314"/>
        <v>5.6877599999999999</v>
      </c>
      <c r="H1352" s="24">
        <f t="shared" si="315"/>
        <v>475.49673599999988</v>
      </c>
      <c r="I1352" s="20">
        <v>4.7397999999999998</v>
      </c>
      <c r="J1352" s="24">
        <f t="shared" si="316"/>
        <v>396.24727999999993</v>
      </c>
      <c r="K1352" s="20">
        <f t="shared" si="317"/>
        <v>4.3448000000000002</v>
      </c>
      <c r="L1352" s="27">
        <f t="shared" si="318"/>
        <v>363.22528</v>
      </c>
      <c r="M1352" s="20">
        <v>3.9498000000000002</v>
      </c>
      <c r="N1352" s="9">
        <f t="shared" si="319"/>
        <v>330.20328000000001</v>
      </c>
    </row>
    <row r="1353" spans="1:14" ht="13" customHeight="1" x14ac:dyDescent="0.2">
      <c r="A1353" s="30" t="s">
        <v>3731</v>
      </c>
      <c r="B1353" s="72" t="s">
        <v>3732</v>
      </c>
      <c r="C1353" s="72" t="s">
        <v>3733</v>
      </c>
      <c r="D1353" s="88" t="s">
        <v>24</v>
      </c>
      <c r="E1353" s="82" t="s">
        <v>25</v>
      </c>
      <c r="F1353" s="19">
        <v>0</v>
      </c>
      <c r="G1353" s="64">
        <f t="shared" si="314"/>
        <v>7.4443199999999994</v>
      </c>
      <c r="H1353" s="24">
        <f t="shared" si="315"/>
        <v>622.34515199999998</v>
      </c>
      <c r="I1353" s="20">
        <v>6.2035999999999998</v>
      </c>
      <c r="J1353" s="24">
        <f t="shared" si="316"/>
        <v>518.62095999999997</v>
      </c>
      <c r="K1353" s="20">
        <f t="shared" si="317"/>
        <v>5.6866500000000002</v>
      </c>
      <c r="L1353" s="27">
        <f t="shared" si="318"/>
        <v>475.40393999999992</v>
      </c>
      <c r="M1353" s="20">
        <v>5.1696999999999997</v>
      </c>
      <c r="N1353" s="9">
        <f t="shared" si="319"/>
        <v>432.18691999999993</v>
      </c>
    </row>
    <row r="1354" spans="1:14" ht="13" customHeight="1" x14ac:dyDescent="0.2">
      <c r="A1354" s="30" t="s">
        <v>3734</v>
      </c>
      <c r="B1354" s="72" t="s">
        <v>3735</v>
      </c>
      <c r="C1354" s="72" t="s">
        <v>3736</v>
      </c>
      <c r="D1354" s="88" t="s">
        <v>24</v>
      </c>
      <c r="E1354" s="82" t="s">
        <v>25</v>
      </c>
      <c r="F1354" s="19">
        <v>10</v>
      </c>
      <c r="G1354" s="64">
        <f t="shared" si="314"/>
        <v>6.6567599999999993</v>
      </c>
      <c r="H1354" s="24">
        <f t="shared" si="315"/>
        <v>556.50513599999988</v>
      </c>
      <c r="I1354" s="20">
        <v>5.5472999999999999</v>
      </c>
      <c r="J1354" s="24">
        <f t="shared" si="316"/>
        <v>463.75427999999994</v>
      </c>
      <c r="K1354" s="20">
        <f t="shared" si="317"/>
        <v>5.085</v>
      </c>
      <c r="L1354" s="27">
        <f t="shared" si="318"/>
        <v>425.10599999999999</v>
      </c>
      <c r="M1354" s="20">
        <v>4.6227</v>
      </c>
      <c r="N1354" s="9">
        <f t="shared" si="319"/>
        <v>386.45771999999999</v>
      </c>
    </row>
    <row r="1355" spans="1:14" ht="13" customHeight="1" x14ac:dyDescent="0.2">
      <c r="A1355" s="30" t="s">
        <v>3737</v>
      </c>
      <c r="B1355" s="72" t="s">
        <v>3738</v>
      </c>
      <c r="C1355" s="72" t="s">
        <v>3739</v>
      </c>
      <c r="D1355" s="88" t="s">
        <v>24</v>
      </c>
      <c r="E1355" s="82" t="s">
        <v>25</v>
      </c>
      <c r="F1355" s="19">
        <v>10</v>
      </c>
      <c r="G1355" s="64">
        <f t="shared" si="314"/>
        <v>7.68</v>
      </c>
      <c r="H1355" s="24">
        <f t="shared" si="315"/>
        <v>642.04799999999989</v>
      </c>
      <c r="I1355" s="20">
        <v>6.4</v>
      </c>
      <c r="J1355" s="24">
        <f t="shared" si="316"/>
        <v>535.04</v>
      </c>
      <c r="K1355" s="20">
        <f t="shared" si="317"/>
        <v>5.8666499999999999</v>
      </c>
      <c r="L1355" s="27">
        <f t="shared" si="318"/>
        <v>490.45193999999998</v>
      </c>
      <c r="M1355" s="20">
        <v>5.3333000000000004</v>
      </c>
      <c r="N1355" s="9">
        <f t="shared" si="319"/>
        <v>445.86387999999999</v>
      </c>
    </row>
    <row r="1356" spans="1:14" ht="13" customHeight="1" x14ac:dyDescent="0.2">
      <c r="A1356" s="30" t="s">
        <v>3740</v>
      </c>
      <c r="B1356" s="72" t="s">
        <v>3741</v>
      </c>
      <c r="C1356" s="72" t="s">
        <v>3742</v>
      </c>
      <c r="D1356" s="88" t="s">
        <v>24</v>
      </c>
      <c r="E1356" s="82" t="s">
        <v>25</v>
      </c>
      <c r="F1356" s="19">
        <v>0</v>
      </c>
      <c r="G1356" s="64">
        <f t="shared" si="314"/>
        <v>9.9897599999999986</v>
      </c>
      <c r="H1356" s="24">
        <f t="shared" si="315"/>
        <v>835.14393599999994</v>
      </c>
      <c r="I1356" s="20">
        <v>8.3247999999999998</v>
      </c>
      <c r="J1356" s="24">
        <f t="shared" si="316"/>
        <v>695.95327999999995</v>
      </c>
      <c r="K1356" s="20">
        <f t="shared" si="317"/>
        <v>7.6310500000000001</v>
      </c>
      <c r="L1356" s="27">
        <f t="shared" si="318"/>
        <v>637.95578</v>
      </c>
      <c r="M1356" s="20">
        <v>6.9372999999999996</v>
      </c>
      <c r="N1356" s="9">
        <f t="shared" si="319"/>
        <v>579.95827999999995</v>
      </c>
    </row>
    <row r="1357" spans="1:14" ht="13" customHeight="1" x14ac:dyDescent="0.2">
      <c r="A1357" s="30" t="s">
        <v>3743</v>
      </c>
      <c r="B1357" s="72" t="s">
        <v>3744</v>
      </c>
      <c r="C1357" s="72" t="s">
        <v>3745</v>
      </c>
      <c r="D1357" s="88" t="s">
        <v>24</v>
      </c>
      <c r="E1357" s="82" t="s">
        <v>25</v>
      </c>
      <c r="F1357" s="19">
        <v>10</v>
      </c>
      <c r="G1357" s="64">
        <f t="shared" si="314"/>
        <v>6.8533200000000001</v>
      </c>
      <c r="H1357" s="24">
        <f t="shared" si="315"/>
        <v>572.93755199999998</v>
      </c>
      <c r="I1357" s="20">
        <v>5.7111000000000001</v>
      </c>
      <c r="J1357" s="24">
        <f t="shared" si="316"/>
        <v>477.44795999999997</v>
      </c>
      <c r="K1357" s="20">
        <f t="shared" si="317"/>
        <v>5.23515</v>
      </c>
      <c r="L1357" s="27">
        <f t="shared" si="318"/>
        <v>437.65853999999996</v>
      </c>
      <c r="M1357" s="20">
        <v>4.7591999999999999</v>
      </c>
      <c r="N1357" s="9">
        <f t="shared" si="319"/>
        <v>397.86911999999995</v>
      </c>
    </row>
    <row r="1358" spans="1:14" ht="13" customHeight="1" x14ac:dyDescent="0.2">
      <c r="A1358" s="30" t="s">
        <v>3746</v>
      </c>
      <c r="B1358" s="72" t="s">
        <v>3747</v>
      </c>
      <c r="C1358" s="72" t="s">
        <v>3748</v>
      </c>
      <c r="D1358" s="88" t="s">
        <v>24</v>
      </c>
      <c r="E1358" s="82" t="s">
        <v>25</v>
      </c>
      <c r="F1358" s="19">
        <v>10</v>
      </c>
      <c r="G1358" s="64">
        <f t="shared" si="314"/>
        <v>8.0359199999999991</v>
      </c>
      <c r="H1358" s="24">
        <f t="shared" si="315"/>
        <v>671.80291199999988</v>
      </c>
      <c r="I1358" s="20">
        <v>6.6966000000000001</v>
      </c>
      <c r="J1358" s="24">
        <f t="shared" si="316"/>
        <v>559.83575999999994</v>
      </c>
      <c r="K1358" s="20">
        <f t="shared" si="317"/>
        <v>6.1385500000000004</v>
      </c>
      <c r="L1358" s="27">
        <f t="shared" si="318"/>
        <v>513.18277999999998</v>
      </c>
      <c r="M1358" s="20">
        <v>5.5804999999999998</v>
      </c>
      <c r="N1358" s="9">
        <f t="shared" si="319"/>
        <v>466.52979999999997</v>
      </c>
    </row>
    <row r="1359" spans="1:14" ht="13" customHeight="1" x14ac:dyDescent="0.2">
      <c r="A1359" s="30" t="s">
        <v>3749</v>
      </c>
      <c r="B1359" s="72" t="s">
        <v>3750</v>
      </c>
      <c r="C1359" s="72" t="s">
        <v>3751</v>
      </c>
      <c r="D1359" s="88" t="s">
        <v>24</v>
      </c>
      <c r="E1359" s="82" t="s">
        <v>25</v>
      </c>
      <c r="F1359" s="19">
        <v>10</v>
      </c>
      <c r="G1359" s="64">
        <f t="shared" si="314"/>
        <v>10.39668</v>
      </c>
      <c r="H1359" s="24">
        <f t="shared" si="315"/>
        <v>869.16244799999993</v>
      </c>
      <c r="I1359" s="20">
        <v>8.6638999999999999</v>
      </c>
      <c r="J1359" s="24">
        <f t="shared" si="316"/>
        <v>724.30203999999992</v>
      </c>
      <c r="K1359" s="20">
        <f t="shared" si="317"/>
        <v>7.9419500000000003</v>
      </c>
      <c r="L1359" s="27">
        <f t="shared" si="318"/>
        <v>663.94701999999995</v>
      </c>
      <c r="M1359" s="20">
        <v>7.22</v>
      </c>
      <c r="N1359" s="9">
        <f t="shared" si="319"/>
        <v>603.59199999999998</v>
      </c>
    </row>
    <row r="1360" spans="1:14" ht="13" customHeight="1" x14ac:dyDescent="0.2">
      <c r="A1360" s="30" t="s">
        <v>3752</v>
      </c>
      <c r="B1360" s="72" t="s">
        <v>3753</v>
      </c>
      <c r="C1360" s="72" t="s">
        <v>3754</v>
      </c>
      <c r="D1360" s="88" t="s">
        <v>24</v>
      </c>
      <c r="E1360" s="82" t="s">
        <v>25</v>
      </c>
      <c r="F1360" s="19">
        <v>10</v>
      </c>
      <c r="G1360" s="64">
        <f t="shared" si="314"/>
        <v>7.0057199999999993</v>
      </c>
      <c r="H1360" s="24">
        <f t="shared" si="315"/>
        <v>585.67819199999985</v>
      </c>
      <c r="I1360" s="20">
        <v>5.8380999999999998</v>
      </c>
      <c r="J1360" s="24">
        <f t="shared" si="316"/>
        <v>488.06515999999993</v>
      </c>
      <c r="K1360" s="20">
        <f t="shared" si="317"/>
        <v>5.3515999999999995</v>
      </c>
      <c r="L1360" s="27">
        <f t="shared" si="318"/>
        <v>447.39375999999993</v>
      </c>
      <c r="M1360" s="20">
        <v>4.8651</v>
      </c>
      <c r="N1360" s="9">
        <f t="shared" si="319"/>
        <v>406.72235999999998</v>
      </c>
    </row>
    <row r="1361" spans="1:14" ht="13" customHeight="1" x14ac:dyDescent="0.2">
      <c r="A1361" s="30" t="s">
        <v>3755</v>
      </c>
      <c r="B1361" s="72" t="s">
        <v>3756</v>
      </c>
      <c r="C1361" s="72" t="s">
        <v>3757</v>
      </c>
      <c r="D1361" s="88" t="s">
        <v>24</v>
      </c>
      <c r="E1361" s="82" t="s">
        <v>25</v>
      </c>
      <c r="F1361" s="19">
        <v>10</v>
      </c>
      <c r="G1361" s="64">
        <f t="shared" si="314"/>
        <v>8.2179599999999997</v>
      </c>
      <c r="H1361" s="24">
        <f t="shared" si="315"/>
        <v>687.02145599999994</v>
      </c>
      <c r="I1361" s="20">
        <v>6.8483000000000001</v>
      </c>
      <c r="J1361" s="24">
        <f t="shared" si="316"/>
        <v>572.51787999999999</v>
      </c>
      <c r="K1361" s="20">
        <f t="shared" si="317"/>
        <v>6.2775999999999996</v>
      </c>
      <c r="L1361" s="27">
        <f t="shared" si="318"/>
        <v>524.80736000000002</v>
      </c>
      <c r="M1361" s="20">
        <v>5.7069000000000001</v>
      </c>
      <c r="N1361" s="9">
        <f t="shared" si="319"/>
        <v>477.09683999999999</v>
      </c>
    </row>
    <row r="1362" spans="1:14" ht="13" customHeight="1" x14ac:dyDescent="0.2">
      <c r="A1362" s="30" t="s">
        <v>3758</v>
      </c>
      <c r="B1362" s="72" t="s">
        <v>3759</v>
      </c>
      <c r="C1362" s="72" t="s">
        <v>3760</v>
      </c>
      <c r="D1362" s="88" t="s">
        <v>24</v>
      </c>
      <c r="E1362" s="82" t="s">
        <v>25</v>
      </c>
      <c r="F1362" s="19">
        <v>10</v>
      </c>
      <c r="G1362" s="64">
        <f t="shared" si="314"/>
        <v>10.684799999999999</v>
      </c>
      <c r="H1362" s="24">
        <f t="shared" si="315"/>
        <v>893.24927999999989</v>
      </c>
      <c r="I1362" s="20">
        <v>8.9039999999999999</v>
      </c>
      <c r="J1362" s="24">
        <f t="shared" si="316"/>
        <v>744.37439999999992</v>
      </c>
      <c r="K1362" s="20">
        <f t="shared" si="317"/>
        <v>8.161999999999999</v>
      </c>
      <c r="L1362" s="27">
        <f t="shared" si="318"/>
        <v>682.34319999999991</v>
      </c>
      <c r="M1362" s="20">
        <v>7.42</v>
      </c>
      <c r="N1362" s="9">
        <f t="shared" si="319"/>
        <v>620.3119999999999</v>
      </c>
    </row>
    <row r="1363" spans="1:14" ht="13" customHeight="1" x14ac:dyDescent="0.2">
      <c r="A1363" s="30" t="s">
        <v>3761</v>
      </c>
      <c r="B1363" s="72" t="s">
        <v>3762</v>
      </c>
      <c r="C1363" s="72" t="s">
        <v>3763</v>
      </c>
      <c r="D1363" s="88" t="s">
        <v>24</v>
      </c>
      <c r="E1363" s="82" t="s">
        <v>25</v>
      </c>
      <c r="F1363" s="19">
        <v>10</v>
      </c>
      <c r="G1363" s="64">
        <f t="shared" si="314"/>
        <v>5.4841199999999999</v>
      </c>
      <c r="H1363" s="24">
        <f t="shared" si="315"/>
        <v>458.47243199999997</v>
      </c>
      <c r="I1363" s="20">
        <v>4.5701000000000001</v>
      </c>
      <c r="J1363" s="24">
        <f t="shared" si="316"/>
        <v>382.06036</v>
      </c>
      <c r="K1363" s="20">
        <f t="shared" si="317"/>
        <v>4.1892499999999995</v>
      </c>
      <c r="L1363" s="27">
        <f t="shared" si="318"/>
        <v>350.22129999999999</v>
      </c>
      <c r="M1363" s="20">
        <v>3.8083999999999998</v>
      </c>
      <c r="N1363" s="9">
        <f t="shared" si="319"/>
        <v>318.38223999999997</v>
      </c>
    </row>
    <row r="1364" spans="1:14" ht="13" customHeight="1" x14ac:dyDescent="0.2">
      <c r="A1364" s="30" t="s">
        <v>3764</v>
      </c>
      <c r="B1364" s="72" t="s">
        <v>3765</v>
      </c>
      <c r="C1364" s="72" t="s">
        <v>3766</v>
      </c>
      <c r="D1364" s="88" t="s">
        <v>24</v>
      </c>
      <c r="E1364" s="82" t="s">
        <v>25</v>
      </c>
      <c r="F1364" s="19">
        <v>10</v>
      </c>
      <c r="G1364" s="64">
        <f t="shared" si="314"/>
        <v>8.80152</v>
      </c>
      <c r="H1364" s="24">
        <f t="shared" si="315"/>
        <v>735.80707199999995</v>
      </c>
      <c r="I1364" s="20">
        <v>7.3346</v>
      </c>
      <c r="J1364" s="24">
        <f t="shared" si="316"/>
        <v>613.17255999999998</v>
      </c>
      <c r="K1364" s="20">
        <f t="shared" si="317"/>
        <v>6.7233499999999999</v>
      </c>
      <c r="L1364" s="27">
        <f t="shared" si="318"/>
        <v>562.07205999999996</v>
      </c>
      <c r="M1364" s="20">
        <v>6.1120999999999999</v>
      </c>
      <c r="N1364" s="9">
        <f t="shared" si="319"/>
        <v>510.97155999999995</v>
      </c>
    </row>
    <row r="1365" spans="1:14" ht="13" customHeight="1" x14ac:dyDescent="0.2">
      <c r="A1365" s="30" t="s">
        <v>3767</v>
      </c>
      <c r="B1365" s="72" t="s">
        <v>3768</v>
      </c>
      <c r="C1365" s="72" t="s">
        <v>3769</v>
      </c>
      <c r="D1365" s="88" t="s">
        <v>24</v>
      </c>
      <c r="E1365" s="82" t="s">
        <v>25</v>
      </c>
      <c r="F1365" s="19">
        <v>10</v>
      </c>
      <c r="G1365" s="64">
        <f t="shared" si="314"/>
        <v>8.117519999999999</v>
      </c>
      <c r="H1365" s="24">
        <f t="shared" si="315"/>
        <v>678.62467199999992</v>
      </c>
      <c r="I1365" s="20">
        <v>6.7645999999999997</v>
      </c>
      <c r="J1365" s="24">
        <f t="shared" si="316"/>
        <v>565.52055999999993</v>
      </c>
      <c r="K1365" s="20">
        <f t="shared" si="317"/>
        <v>6.2008999999999999</v>
      </c>
      <c r="L1365" s="27">
        <f t="shared" si="318"/>
        <v>518.39523999999994</v>
      </c>
      <c r="M1365" s="20">
        <v>5.6372</v>
      </c>
      <c r="N1365" s="9">
        <f t="shared" si="319"/>
        <v>471.26991999999996</v>
      </c>
    </row>
    <row r="1366" spans="1:14" ht="13" customHeight="1" x14ac:dyDescent="0.2">
      <c r="A1366" s="30" t="s">
        <v>3770</v>
      </c>
      <c r="B1366" s="72" t="s">
        <v>3771</v>
      </c>
      <c r="C1366" s="72" t="s">
        <v>3772</v>
      </c>
      <c r="D1366" s="88" t="s">
        <v>24</v>
      </c>
      <c r="E1366" s="82" t="s">
        <v>25</v>
      </c>
      <c r="F1366" s="19">
        <v>10</v>
      </c>
      <c r="G1366" s="64">
        <f t="shared" si="314"/>
        <v>8.3080800000000004</v>
      </c>
      <c r="H1366" s="24">
        <f t="shared" si="315"/>
        <v>694.55548799999997</v>
      </c>
      <c r="I1366" s="20">
        <v>6.9234</v>
      </c>
      <c r="J1366" s="24">
        <f t="shared" si="316"/>
        <v>578.79624000000001</v>
      </c>
      <c r="K1366" s="20">
        <f t="shared" si="317"/>
        <v>6.3464</v>
      </c>
      <c r="L1366" s="27">
        <f t="shared" si="318"/>
        <v>530.55903999999998</v>
      </c>
      <c r="M1366" s="20">
        <v>5.7694000000000001</v>
      </c>
      <c r="N1366" s="9">
        <f t="shared" si="319"/>
        <v>482.32183999999995</v>
      </c>
    </row>
    <row r="1367" spans="1:14" ht="13" customHeight="1" x14ac:dyDescent="0.2">
      <c r="A1367" s="30" t="s">
        <v>3773</v>
      </c>
      <c r="B1367" s="72" t="s">
        <v>3774</v>
      </c>
      <c r="C1367" s="72" t="s">
        <v>3775</v>
      </c>
      <c r="D1367" s="88" t="s">
        <v>24</v>
      </c>
      <c r="E1367" s="82" t="s">
        <v>25</v>
      </c>
      <c r="F1367" s="19">
        <v>10</v>
      </c>
      <c r="G1367" s="64">
        <f t="shared" si="314"/>
        <v>9.906839999999999</v>
      </c>
      <c r="H1367" s="24">
        <f t="shared" si="315"/>
        <v>828.21182399999987</v>
      </c>
      <c r="I1367" s="20">
        <v>8.2556999999999992</v>
      </c>
      <c r="J1367" s="24">
        <f t="shared" si="316"/>
        <v>690.17651999999987</v>
      </c>
      <c r="K1367" s="20">
        <f t="shared" si="317"/>
        <v>7.5676999999999994</v>
      </c>
      <c r="L1367" s="27">
        <f t="shared" si="318"/>
        <v>632.65971999999988</v>
      </c>
      <c r="M1367" s="20">
        <v>6.8796999999999997</v>
      </c>
      <c r="N1367" s="9">
        <f t="shared" si="319"/>
        <v>575.14291999999989</v>
      </c>
    </row>
    <row r="1368" spans="1:14" ht="13" customHeight="1" x14ac:dyDescent="0.2">
      <c r="A1368" s="30" t="s">
        <v>3776</v>
      </c>
      <c r="B1368" s="72" t="s">
        <v>3777</v>
      </c>
      <c r="C1368" s="72" t="s">
        <v>3778</v>
      </c>
      <c r="D1368" s="88" t="s">
        <v>24</v>
      </c>
      <c r="E1368" s="82" t="s">
        <v>25</v>
      </c>
      <c r="F1368" s="19">
        <v>10</v>
      </c>
      <c r="G1368" s="64">
        <f t="shared" si="314"/>
        <v>12.98676</v>
      </c>
      <c r="H1368" s="24">
        <f t="shared" si="315"/>
        <v>1085.6931359999999</v>
      </c>
      <c r="I1368" s="20">
        <v>10.8223</v>
      </c>
      <c r="J1368" s="24">
        <f t="shared" si="316"/>
        <v>904.74428</v>
      </c>
      <c r="K1368" s="20">
        <f t="shared" si="317"/>
        <v>9.9204000000000008</v>
      </c>
      <c r="L1368" s="27">
        <f t="shared" si="318"/>
        <v>829.34543999999994</v>
      </c>
      <c r="M1368" s="20">
        <v>9.0184999999999995</v>
      </c>
      <c r="N1368" s="9">
        <f t="shared" si="319"/>
        <v>753.94659999999988</v>
      </c>
    </row>
    <row r="1369" spans="1:14" ht="13" customHeight="1" x14ac:dyDescent="0.2">
      <c r="A1369" s="30" t="s">
        <v>3779</v>
      </c>
      <c r="B1369" s="72" t="s">
        <v>3780</v>
      </c>
      <c r="C1369" s="72" t="s">
        <v>3781</v>
      </c>
      <c r="D1369" s="88" t="s">
        <v>24</v>
      </c>
      <c r="E1369" s="82" t="s">
        <v>25</v>
      </c>
      <c r="F1369" s="19">
        <v>10</v>
      </c>
      <c r="G1369" s="64">
        <f t="shared" si="314"/>
        <v>0.38868000000000003</v>
      </c>
      <c r="H1369" s="24">
        <f t="shared" si="315"/>
        <v>32.493648</v>
      </c>
      <c r="I1369" s="20">
        <v>0.32390000000000002</v>
      </c>
      <c r="J1369" s="24">
        <f t="shared" si="316"/>
        <v>27.078040000000001</v>
      </c>
      <c r="K1369" s="20">
        <f t="shared" si="317"/>
        <v>0.2969</v>
      </c>
      <c r="L1369" s="27">
        <f t="shared" si="318"/>
        <v>24.820839999999997</v>
      </c>
      <c r="M1369" s="20">
        <v>0.26989999999999997</v>
      </c>
      <c r="N1369" s="9">
        <f t="shared" si="319"/>
        <v>22.563639999999996</v>
      </c>
    </row>
    <row r="1370" spans="1:14" ht="13" customHeight="1" x14ac:dyDescent="0.2">
      <c r="A1370" s="30" t="s">
        <v>3782</v>
      </c>
      <c r="B1370" s="72" t="s">
        <v>3783</v>
      </c>
      <c r="C1370" s="72" t="s">
        <v>3784</v>
      </c>
      <c r="D1370" s="88" t="s">
        <v>24</v>
      </c>
      <c r="E1370" s="82" t="s">
        <v>25</v>
      </c>
      <c r="F1370" s="19">
        <v>10</v>
      </c>
      <c r="G1370" s="64">
        <f t="shared" si="314"/>
        <v>0.51563999999999999</v>
      </c>
      <c r="H1370" s="24">
        <f t="shared" si="315"/>
        <v>43.107503999999999</v>
      </c>
      <c r="I1370" s="20">
        <v>0.42970000000000003</v>
      </c>
      <c r="J1370" s="24">
        <f t="shared" si="316"/>
        <v>35.922919999999998</v>
      </c>
      <c r="K1370" s="20">
        <f t="shared" si="317"/>
        <v>0.39390000000000003</v>
      </c>
      <c r="L1370" s="27">
        <f t="shared" si="318"/>
        <v>32.930039999999998</v>
      </c>
      <c r="M1370" s="20">
        <v>0.35809999999999997</v>
      </c>
      <c r="N1370" s="9">
        <f t="shared" si="319"/>
        <v>29.937159999999995</v>
      </c>
    </row>
    <row r="1371" spans="1:14" ht="13" customHeight="1" x14ac:dyDescent="0.2">
      <c r="A1371" s="105" t="s">
        <v>3785</v>
      </c>
      <c r="B1371" s="90"/>
      <c r="C1371" s="90"/>
      <c r="D1371" s="90"/>
      <c r="E1371" s="90"/>
      <c r="F1371" s="90"/>
      <c r="G1371" s="90"/>
      <c r="H1371" s="90"/>
      <c r="I1371" s="90"/>
      <c r="J1371" s="90"/>
      <c r="K1371" s="90"/>
      <c r="L1371" s="90"/>
      <c r="M1371" s="90"/>
      <c r="N1371" s="91"/>
    </row>
    <row r="1372" spans="1:14" s="86" customFormat="1" ht="50" customHeight="1" x14ac:dyDescent="0.2">
      <c r="A1372" s="102" t="s">
        <v>3786</v>
      </c>
      <c r="B1372" s="91"/>
      <c r="C1372" s="99"/>
      <c r="D1372" s="90"/>
      <c r="E1372" s="90"/>
      <c r="F1372" s="90"/>
      <c r="G1372" s="90"/>
      <c r="H1372" s="90"/>
      <c r="I1372" s="90"/>
      <c r="J1372" s="90"/>
      <c r="K1372" s="90"/>
      <c r="L1372" s="90"/>
      <c r="M1372" s="90"/>
      <c r="N1372" s="91"/>
    </row>
    <row r="1373" spans="1:14" ht="13" customHeight="1" x14ac:dyDescent="0.2">
      <c r="A1373" s="66" t="s">
        <v>3787</v>
      </c>
      <c r="B1373" s="72" t="s">
        <v>3788</v>
      </c>
      <c r="C1373" s="72" t="s">
        <v>3789</v>
      </c>
      <c r="D1373" s="88" t="s">
        <v>24</v>
      </c>
      <c r="E1373" s="82" t="s">
        <v>81</v>
      </c>
      <c r="F1373" s="19">
        <v>10</v>
      </c>
      <c r="G1373" s="64">
        <f t="shared" ref="G1373:H1376" si="320">I1373*1.2</f>
        <v>11.407439999999999</v>
      </c>
      <c r="H1373" s="24">
        <f t="shared" si="320"/>
        <v>953.66198399999985</v>
      </c>
      <c r="I1373" s="25">
        <v>9.5061999999999998</v>
      </c>
      <c r="J1373" s="24">
        <f>I1373*$E$3</f>
        <v>794.71831999999995</v>
      </c>
      <c r="K1373" s="20">
        <f t="shared" ref="K1373:L1376" si="321">(I1373+M1373)/2</f>
        <v>8.7140000000000004</v>
      </c>
      <c r="L1373" s="27">
        <f t="shared" si="321"/>
        <v>728.49039999999991</v>
      </c>
      <c r="M1373" s="25">
        <v>7.9218000000000002</v>
      </c>
      <c r="N1373" s="9">
        <f>M1373*$E$3</f>
        <v>662.26247999999998</v>
      </c>
    </row>
    <row r="1374" spans="1:14" ht="13" customHeight="1" x14ac:dyDescent="0.2">
      <c r="A1374" s="66" t="s">
        <v>3790</v>
      </c>
      <c r="B1374" s="72" t="s">
        <v>3791</v>
      </c>
      <c r="C1374" s="72" t="s">
        <v>3792</v>
      </c>
      <c r="D1374" s="88" t="s">
        <v>24</v>
      </c>
      <c r="E1374" s="82" t="s">
        <v>81</v>
      </c>
      <c r="F1374" s="19">
        <v>10</v>
      </c>
      <c r="G1374" s="64">
        <f t="shared" si="320"/>
        <v>11.407439999999999</v>
      </c>
      <c r="H1374" s="24">
        <f t="shared" si="320"/>
        <v>953.66198399999985</v>
      </c>
      <c r="I1374" s="25">
        <v>9.5061999999999998</v>
      </c>
      <c r="J1374" s="24">
        <f>I1374*$E$3</f>
        <v>794.71831999999995</v>
      </c>
      <c r="K1374" s="20">
        <f t="shared" si="321"/>
        <v>8.7140000000000004</v>
      </c>
      <c r="L1374" s="27">
        <f t="shared" si="321"/>
        <v>728.49039999999991</v>
      </c>
      <c r="M1374" s="25">
        <v>7.9218000000000002</v>
      </c>
      <c r="N1374" s="9">
        <f>M1374*$E$3</f>
        <v>662.26247999999998</v>
      </c>
    </row>
    <row r="1375" spans="1:14" ht="13" customHeight="1" x14ac:dyDescent="0.2">
      <c r="A1375" s="66" t="s">
        <v>3793</v>
      </c>
      <c r="B1375" s="72" t="s">
        <v>3794</v>
      </c>
      <c r="C1375" s="72" t="s">
        <v>3795</v>
      </c>
      <c r="D1375" s="88" t="s">
        <v>24</v>
      </c>
      <c r="E1375" s="82" t="s">
        <v>81</v>
      </c>
      <c r="F1375" s="19">
        <v>10</v>
      </c>
      <c r="G1375" s="64">
        <f t="shared" si="320"/>
        <v>11.96496</v>
      </c>
      <c r="H1375" s="24">
        <f t="shared" si="320"/>
        <v>1000.270656</v>
      </c>
      <c r="I1375" s="25">
        <v>9.9708000000000006</v>
      </c>
      <c r="J1375" s="24">
        <f>I1375*$E$3</f>
        <v>833.55888000000004</v>
      </c>
      <c r="K1375" s="20">
        <f t="shared" si="321"/>
        <v>9.1399000000000008</v>
      </c>
      <c r="L1375" s="27">
        <f t="shared" si="321"/>
        <v>764.09564</v>
      </c>
      <c r="M1375" s="25">
        <v>8.3089999999999993</v>
      </c>
      <c r="N1375" s="9">
        <f>M1375*$E$3</f>
        <v>694.63239999999985</v>
      </c>
    </row>
    <row r="1376" spans="1:14" ht="13" customHeight="1" x14ac:dyDescent="0.2">
      <c r="A1376" s="66" t="s">
        <v>3796</v>
      </c>
      <c r="B1376" s="72" t="s">
        <v>3797</v>
      </c>
      <c r="C1376" s="72" t="s">
        <v>3798</v>
      </c>
      <c r="D1376" s="88" t="s">
        <v>24</v>
      </c>
      <c r="E1376" s="82" t="s">
        <v>81</v>
      </c>
      <c r="F1376" s="19">
        <v>10</v>
      </c>
      <c r="G1376" s="64">
        <f t="shared" si="320"/>
        <v>11.96496</v>
      </c>
      <c r="H1376" s="24">
        <f t="shared" si="320"/>
        <v>1000.270656</v>
      </c>
      <c r="I1376" s="25">
        <v>9.9708000000000006</v>
      </c>
      <c r="J1376" s="24">
        <f>I1376*$E$3</f>
        <v>833.55888000000004</v>
      </c>
      <c r="K1376" s="20">
        <f t="shared" si="321"/>
        <v>9.1399000000000008</v>
      </c>
      <c r="L1376" s="27">
        <f t="shared" si="321"/>
        <v>764.09564</v>
      </c>
      <c r="M1376" s="25">
        <v>8.3089999999999993</v>
      </c>
      <c r="N1376" s="9">
        <f>M1376*$E$3</f>
        <v>694.63239999999985</v>
      </c>
    </row>
    <row r="1377" spans="1:14" ht="50" customHeight="1" x14ac:dyDescent="0.2">
      <c r="A1377" s="102" t="s">
        <v>3799</v>
      </c>
      <c r="B1377" s="91"/>
      <c r="C1377" s="99"/>
      <c r="D1377" s="90"/>
      <c r="E1377" s="90"/>
      <c r="F1377" s="90"/>
      <c r="G1377" s="90"/>
      <c r="H1377" s="90"/>
      <c r="I1377" s="90"/>
      <c r="J1377" s="90"/>
      <c r="K1377" s="90"/>
      <c r="L1377" s="90"/>
      <c r="M1377" s="90"/>
      <c r="N1377" s="91"/>
    </row>
    <row r="1378" spans="1:14" ht="13" customHeight="1" x14ac:dyDescent="0.2">
      <c r="A1378" s="30" t="s">
        <v>2419</v>
      </c>
      <c r="B1378" s="11" t="s">
        <v>2420</v>
      </c>
      <c r="C1378" s="18" t="s">
        <v>2421</v>
      </c>
      <c r="D1378" s="88" t="s">
        <v>24</v>
      </c>
      <c r="E1378" s="82" t="s">
        <v>81</v>
      </c>
      <c r="F1378" s="85">
        <v>1</v>
      </c>
      <c r="G1378" s="64">
        <f t="shared" ref="G1378:H1381" si="322">I1378*1.2</f>
        <v>0.81972</v>
      </c>
      <c r="H1378" s="24">
        <f t="shared" si="322"/>
        <v>68.528592000000003</v>
      </c>
      <c r="I1378" s="20">
        <v>0.68310000000000004</v>
      </c>
      <c r="J1378" s="24">
        <f>I1378*$E$3</f>
        <v>57.10716</v>
      </c>
      <c r="K1378" s="20">
        <f t="shared" ref="K1378:L1381" si="323">(I1378+M1378)/2</f>
        <v>0.62620000000000009</v>
      </c>
      <c r="L1378" s="27">
        <f t="shared" si="323"/>
        <v>52.350319999999996</v>
      </c>
      <c r="M1378" s="20">
        <v>0.56930000000000003</v>
      </c>
      <c r="N1378" s="9">
        <f>M1378*$E$3</f>
        <v>47.59348</v>
      </c>
    </row>
    <row r="1379" spans="1:14" ht="13" customHeight="1" x14ac:dyDescent="0.2">
      <c r="A1379" s="36" t="s">
        <v>3800</v>
      </c>
      <c r="B1379" s="11" t="s">
        <v>3801</v>
      </c>
      <c r="C1379" s="18" t="s">
        <v>3802</v>
      </c>
      <c r="D1379" s="88" t="s">
        <v>24</v>
      </c>
      <c r="E1379" s="82" t="s">
        <v>81</v>
      </c>
      <c r="F1379" s="85">
        <v>1</v>
      </c>
      <c r="G1379" s="64">
        <f t="shared" si="322"/>
        <v>1.9539599999999999</v>
      </c>
      <c r="H1379" s="24">
        <f t="shared" si="322"/>
        <v>163.351056</v>
      </c>
      <c r="I1379" s="20">
        <v>1.6283000000000001</v>
      </c>
      <c r="J1379" s="24">
        <f>I1379*$E$3</f>
        <v>136.12588</v>
      </c>
      <c r="K1379" s="20">
        <f t="shared" si="323"/>
        <v>1.49265</v>
      </c>
      <c r="L1379" s="27">
        <f t="shared" si="323"/>
        <v>124.78554</v>
      </c>
      <c r="M1379" s="20">
        <v>1.357</v>
      </c>
      <c r="N1379" s="9">
        <f>M1379*$E$3</f>
        <v>113.44519999999999</v>
      </c>
    </row>
    <row r="1380" spans="1:14" ht="13" customHeight="1" x14ac:dyDescent="0.2">
      <c r="A1380" s="36" t="s">
        <v>2422</v>
      </c>
      <c r="B1380" s="11" t="s">
        <v>3803</v>
      </c>
      <c r="C1380" s="18" t="s">
        <v>2424</v>
      </c>
      <c r="D1380" s="88" t="s">
        <v>24</v>
      </c>
      <c r="E1380" s="82" t="s">
        <v>81</v>
      </c>
      <c r="F1380" s="85">
        <v>1</v>
      </c>
      <c r="G1380" s="64">
        <f t="shared" si="322"/>
        <v>5.1310799999999999</v>
      </c>
      <c r="H1380" s="24">
        <f t="shared" si="322"/>
        <v>428.95828799999998</v>
      </c>
      <c r="I1380" s="20">
        <v>4.2759</v>
      </c>
      <c r="J1380" s="24">
        <f>I1380*$E$3</f>
        <v>357.46523999999999</v>
      </c>
      <c r="K1380" s="20">
        <f t="shared" si="323"/>
        <v>3.9196</v>
      </c>
      <c r="L1380" s="27">
        <f t="shared" si="323"/>
        <v>327.67855999999995</v>
      </c>
      <c r="M1380" s="20">
        <v>3.5632999999999999</v>
      </c>
      <c r="N1380" s="9">
        <f>M1380*$E$3</f>
        <v>297.89187999999996</v>
      </c>
    </row>
    <row r="1381" spans="1:14" ht="13" customHeight="1" x14ac:dyDescent="0.2">
      <c r="A1381" s="36" t="s">
        <v>3804</v>
      </c>
      <c r="B1381" s="11" t="s">
        <v>3805</v>
      </c>
      <c r="C1381" s="18" t="s">
        <v>3806</v>
      </c>
      <c r="D1381" s="88" t="s">
        <v>24</v>
      </c>
      <c r="E1381" s="82" t="s">
        <v>81</v>
      </c>
      <c r="F1381" s="85">
        <v>1</v>
      </c>
      <c r="G1381" s="64">
        <f t="shared" si="322"/>
        <v>6.5686800000000005</v>
      </c>
      <c r="H1381" s="24">
        <f t="shared" si="322"/>
        <v>549.14164800000003</v>
      </c>
      <c r="I1381" s="20">
        <v>5.4739000000000004</v>
      </c>
      <c r="J1381" s="24">
        <f>I1381*$E$3</f>
        <v>457.61804000000001</v>
      </c>
      <c r="K1381" s="20">
        <f t="shared" si="323"/>
        <v>5.0177500000000004</v>
      </c>
      <c r="L1381" s="27">
        <f t="shared" si="323"/>
        <v>419.48390000000001</v>
      </c>
      <c r="M1381" s="20">
        <v>4.5616000000000003</v>
      </c>
      <c r="N1381" s="9">
        <f>M1381*$E$3</f>
        <v>381.34976</v>
      </c>
    </row>
    <row r="1382" spans="1:14" ht="50" customHeight="1" x14ac:dyDescent="0.2">
      <c r="A1382" s="112" t="s">
        <v>3807</v>
      </c>
      <c r="B1382" s="91"/>
      <c r="C1382" s="99"/>
      <c r="D1382" s="90"/>
      <c r="E1382" s="90"/>
      <c r="F1382" s="90"/>
      <c r="G1382" s="90"/>
      <c r="H1382" s="90"/>
      <c r="I1382" s="90"/>
      <c r="J1382" s="90"/>
      <c r="K1382" s="90"/>
      <c r="L1382" s="90"/>
      <c r="M1382" s="90"/>
      <c r="N1382" s="91"/>
    </row>
    <row r="1383" spans="1:14" ht="13" customHeight="1" x14ac:dyDescent="0.2">
      <c r="A1383" s="30" t="s">
        <v>3808</v>
      </c>
      <c r="B1383" s="72" t="s">
        <v>3809</v>
      </c>
      <c r="C1383" s="72" t="s">
        <v>3810</v>
      </c>
      <c r="D1383" s="88" t="s">
        <v>24</v>
      </c>
      <c r="E1383" s="82" t="s">
        <v>25</v>
      </c>
      <c r="F1383" s="19">
        <v>200</v>
      </c>
      <c r="G1383" s="64">
        <f>I1383*1.2</f>
        <v>3.1214399999999998</v>
      </c>
      <c r="H1383" s="24">
        <f>J1383*1.2</f>
        <v>260.95238399999994</v>
      </c>
      <c r="I1383" s="25">
        <v>2.6012</v>
      </c>
      <c r="J1383" s="24">
        <f>I1383*$E$3</f>
        <v>217.46031999999997</v>
      </c>
      <c r="K1383" s="20">
        <f>(I1383+M1383)/2</f>
        <v>2.3844500000000002</v>
      </c>
      <c r="L1383" s="27">
        <f>(J1383+N1383)/2</f>
        <v>199.34001999999998</v>
      </c>
      <c r="M1383" s="25">
        <v>2.1677</v>
      </c>
      <c r="N1383" s="9">
        <f>M1383*$E$3</f>
        <v>181.21972</v>
      </c>
    </row>
    <row r="1384" spans="1:14" ht="13" customHeight="1" x14ac:dyDescent="0.2">
      <c r="A1384" s="30" t="s">
        <v>3811</v>
      </c>
      <c r="B1384" s="72" t="s">
        <v>3812</v>
      </c>
      <c r="C1384" s="72" t="s">
        <v>3813</v>
      </c>
      <c r="D1384" s="88" t="s">
        <v>24</v>
      </c>
      <c r="E1384" s="82" t="s">
        <v>25</v>
      </c>
      <c r="F1384" s="19">
        <v>200</v>
      </c>
      <c r="G1384" s="64">
        <f>I1384*1.2</f>
        <v>3.9660000000000002</v>
      </c>
      <c r="H1384" s="24">
        <f>J1384*1.2</f>
        <v>331.55759999999998</v>
      </c>
      <c r="I1384" s="25">
        <v>3.3050000000000002</v>
      </c>
      <c r="J1384" s="24">
        <f>I1384*$E$3</f>
        <v>276.298</v>
      </c>
      <c r="K1384" s="20">
        <f>(I1384+M1384)/2</f>
        <v>3.0296000000000003</v>
      </c>
      <c r="L1384" s="27">
        <f>(J1384+N1384)/2</f>
        <v>253.27456000000001</v>
      </c>
      <c r="M1384" s="25">
        <v>2.7542</v>
      </c>
      <c r="N1384" s="9">
        <f>M1384*$E$3</f>
        <v>230.25111999999999</v>
      </c>
    </row>
    <row r="1385" spans="1:14" ht="13" customHeight="1" x14ac:dyDescent="0.2">
      <c r="A1385" s="105" t="s">
        <v>3814</v>
      </c>
      <c r="B1385" s="90"/>
      <c r="C1385" s="90"/>
      <c r="D1385" s="90"/>
      <c r="E1385" s="90"/>
      <c r="F1385" s="90"/>
      <c r="G1385" s="90"/>
      <c r="H1385" s="90"/>
      <c r="I1385" s="90"/>
      <c r="J1385" s="90"/>
      <c r="K1385" s="90"/>
      <c r="L1385" s="90"/>
      <c r="M1385" s="90"/>
      <c r="N1385" s="91"/>
    </row>
    <row r="1386" spans="1:14" ht="50" customHeight="1" x14ac:dyDescent="0.2">
      <c r="A1386" s="102" t="s">
        <v>3815</v>
      </c>
      <c r="B1386" s="91"/>
      <c r="C1386" s="99"/>
      <c r="D1386" s="90"/>
      <c r="E1386" s="90"/>
      <c r="F1386" s="90"/>
      <c r="G1386" s="90"/>
      <c r="H1386" s="90"/>
      <c r="I1386" s="90"/>
      <c r="J1386" s="90"/>
      <c r="K1386" s="90"/>
      <c r="L1386" s="90"/>
      <c r="M1386" s="90"/>
      <c r="N1386" s="91"/>
    </row>
    <row r="1387" spans="1:14" ht="13" customHeight="1" x14ac:dyDescent="0.2">
      <c r="A1387" s="30" t="s">
        <v>3816</v>
      </c>
      <c r="B1387" s="72" t="s">
        <v>3817</v>
      </c>
      <c r="C1387" s="72" t="s">
        <v>3818</v>
      </c>
      <c r="D1387" s="88" t="s">
        <v>24</v>
      </c>
      <c r="E1387" s="82" t="s">
        <v>81</v>
      </c>
      <c r="F1387" s="19">
        <v>2000</v>
      </c>
      <c r="G1387" s="64">
        <f t="shared" ref="G1387:H1391" si="324">I1387*1.2</f>
        <v>1.584E-2</v>
      </c>
      <c r="H1387" s="24">
        <f t="shared" si="324"/>
        <v>1.3242239999999998</v>
      </c>
      <c r="I1387" s="20">
        <v>1.32E-2</v>
      </c>
      <c r="J1387" s="24">
        <f>I1387*$E$3</f>
        <v>1.1035199999999998</v>
      </c>
      <c r="K1387" s="20">
        <f t="shared" ref="K1387:L1391" si="325">(I1387+M1387)/2</f>
        <v>1.21E-2</v>
      </c>
      <c r="L1387" s="27">
        <f t="shared" si="325"/>
        <v>1.0115599999999998</v>
      </c>
      <c r="M1387" s="20">
        <v>1.0999999999999999E-2</v>
      </c>
      <c r="N1387" s="9">
        <f>M1387*$E$3</f>
        <v>0.91959999999999986</v>
      </c>
    </row>
    <row r="1388" spans="1:14" ht="13" customHeight="1" x14ac:dyDescent="0.2">
      <c r="A1388" s="30" t="s">
        <v>3819</v>
      </c>
      <c r="B1388" s="72" t="s">
        <v>3820</v>
      </c>
      <c r="C1388" s="72" t="s">
        <v>3821</v>
      </c>
      <c r="D1388" s="88" t="s">
        <v>24</v>
      </c>
      <c r="E1388" s="82" t="s">
        <v>81</v>
      </c>
      <c r="F1388" s="19">
        <v>2000</v>
      </c>
      <c r="G1388" s="64">
        <f t="shared" si="324"/>
        <v>1.584E-2</v>
      </c>
      <c r="H1388" s="24">
        <f t="shared" si="324"/>
        <v>1.3242239999999998</v>
      </c>
      <c r="I1388" s="20">
        <v>1.32E-2</v>
      </c>
      <c r="J1388" s="24">
        <f>I1388*$E$3</f>
        <v>1.1035199999999998</v>
      </c>
      <c r="K1388" s="20">
        <f t="shared" si="325"/>
        <v>1.21E-2</v>
      </c>
      <c r="L1388" s="27">
        <f t="shared" si="325"/>
        <v>1.0115599999999998</v>
      </c>
      <c r="M1388" s="20">
        <v>1.0999999999999999E-2</v>
      </c>
      <c r="N1388" s="9">
        <f>M1388*$E$3</f>
        <v>0.91959999999999986</v>
      </c>
    </row>
    <row r="1389" spans="1:14" ht="13" customHeight="1" x14ac:dyDescent="0.2">
      <c r="A1389" s="30" t="s">
        <v>3822</v>
      </c>
      <c r="B1389" s="72" t="s">
        <v>3823</v>
      </c>
      <c r="C1389" s="72" t="s">
        <v>3824</v>
      </c>
      <c r="D1389" s="58" t="s">
        <v>126</v>
      </c>
      <c r="E1389" s="82" t="s">
        <v>81</v>
      </c>
      <c r="F1389" s="19">
        <v>5000</v>
      </c>
      <c r="G1389" s="64">
        <f t="shared" si="324"/>
        <v>0</v>
      </c>
      <c r="H1389" s="24">
        <f t="shared" si="324"/>
        <v>0</v>
      </c>
      <c r="I1389" s="20">
        <v>0</v>
      </c>
      <c r="J1389" s="24">
        <f>I1389*$E$3</f>
        <v>0</v>
      </c>
      <c r="K1389" s="20">
        <f t="shared" si="325"/>
        <v>0</v>
      </c>
      <c r="L1389" s="27">
        <f t="shared" si="325"/>
        <v>0</v>
      </c>
      <c r="M1389" s="20">
        <v>0</v>
      </c>
      <c r="N1389" s="9">
        <f>M1389*$E$3</f>
        <v>0</v>
      </c>
    </row>
    <row r="1390" spans="1:14" ht="13" customHeight="1" x14ac:dyDescent="0.2">
      <c r="A1390" s="30" t="s">
        <v>3825</v>
      </c>
      <c r="B1390" s="72" t="s">
        <v>3826</v>
      </c>
      <c r="C1390" s="72" t="s">
        <v>3827</v>
      </c>
      <c r="D1390" s="88" t="s">
        <v>24</v>
      </c>
      <c r="E1390" s="82" t="s">
        <v>81</v>
      </c>
      <c r="F1390" s="19">
        <v>5000</v>
      </c>
      <c r="G1390" s="64">
        <f t="shared" si="324"/>
        <v>1.44E-2</v>
      </c>
      <c r="H1390" s="24">
        <f t="shared" si="324"/>
        <v>1.2038399999999998</v>
      </c>
      <c r="I1390" s="20">
        <v>1.2E-2</v>
      </c>
      <c r="J1390" s="24">
        <f>I1390*$E$3</f>
        <v>1.0031999999999999</v>
      </c>
      <c r="K1390" s="20">
        <f t="shared" si="325"/>
        <v>1.0999999999999999E-2</v>
      </c>
      <c r="L1390" s="27">
        <f t="shared" si="325"/>
        <v>0.91959999999999997</v>
      </c>
      <c r="M1390" s="20">
        <v>0.01</v>
      </c>
      <c r="N1390" s="9">
        <f>M1390*$E$3</f>
        <v>0.83599999999999997</v>
      </c>
    </row>
    <row r="1391" spans="1:14" ht="13" customHeight="1" x14ac:dyDescent="0.2">
      <c r="A1391" s="30" t="s">
        <v>3828</v>
      </c>
      <c r="B1391" s="72" t="s">
        <v>3829</v>
      </c>
      <c r="C1391" s="72" t="s">
        <v>3830</v>
      </c>
      <c r="D1391" s="88" t="s">
        <v>24</v>
      </c>
      <c r="E1391" s="82" t="s">
        <v>81</v>
      </c>
      <c r="F1391" s="19">
        <v>5000</v>
      </c>
      <c r="G1391" s="64">
        <f t="shared" si="324"/>
        <v>1.44E-2</v>
      </c>
      <c r="H1391" s="24">
        <f t="shared" si="324"/>
        <v>1.2038399999999998</v>
      </c>
      <c r="I1391" s="20">
        <v>1.2E-2</v>
      </c>
      <c r="J1391" s="24">
        <f>I1391*$E$3</f>
        <v>1.0031999999999999</v>
      </c>
      <c r="K1391" s="20">
        <f t="shared" si="325"/>
        <v>1.0999999999999999E-2</v>
      </c>
      <c r="L1391" s="27">
        <f t="shared" si="325"/>
        <v>0.91959999999999997</v>
      </c>
      <c r="M1391" s="20">
        <v>0.01</v>
      </c>
      <c r="N1391" s="9">
        <f>M1391*$E$3</f>
        <v>0.83599999999999997</v>
      </c>
    </row>
    <row r="1392" spans="1:14" ht="13" customHeight="1" x14ac:dyDescent="0.2">
      <c r="A1392" s="105" t="s">
        <v>3831</v>
      </c>
      <c r="B1392" s="90"/>
      <c r="C1392" s="90"/>
      <c r="D1392" s="90"/>
      <c r="E1392" s="90"/>
      <c r="F1392" s="90"/>
      <c r="G1392" s="90"/>
      <c r="H1392" s="90"/>
      <c r="I1392" s="90"/>
      <c r="J1392" s="90"/>
      <c r="K1392" s="90"/>
      <c r="L1392" s="90"/>
      <c r="M1392" s="90"/>
      <c r="N1392" s="91"/>
    </row>
    <row r="1393" spans="1:14" ht="50" customHeight="1" x14ac:dyDescent="0.2">
      <c r="A1393" s="102" t="s">
        <v>3832</v>
      </c>
      <c r="B1393" s="91"/>
      <c r="C1393" s="99"/>
      <c r="D1393" s="90"/>
      <c r="E1393" s="90"/>
      <c r="F1393" s="90"/>
      <c r="G1393" s="90"/>
      <c r="H1393" s="90"/>
      <c r="I1393" s="90"/>
      <c r="J1393" s="90"/>
      <c r="K1393" s="90"/>
      <c r="L1393" s="90"/>
      <c r="M1393" s="90"/>
      <c r="N1393" s="91"/>
    </row>
    <row r="1394" spans="1:14" ht="13" customHeight="1" x14ac:dyDescent="0.2">
      <c r="A1394" s="30" t="s">
        <v>3833</v>
      </c>
      <c r="B1394" s="72" t="s">
        <v>3834</v>
      </c>
      <c r="C1394" s="72" t="s">
        <v>3835</v>
      </c>
      <c r="D1394" s="88" t="s">
        <v>24</v>
      </c>
      <c r="E1394" s="82" t="s">
        <v>25</v>
      </c>
      <c r="F1394" s="19">
        <v>10</v>
      </c>
      <c r="G1394" s="64">
        <f t="shared" ref="G1394:H1396" si="326">I1394*1.2</f>
        <v>23.753039999999999</v>
      </c>
      <c r="H1394" s="24">
        <f t="shared" si="326"/>
        <v>1985.754144</v>
      </c>
      <c r="I1394" s="25">
        <v>19.7942</v>
      </c>
      <c r="J1394" s="24">
        <f>I1394*$E$3</f>
        <v>1654.79512</v>
      </c>
      <c r="K1394" s="20">
        <f t="shared" ref="K1394:L1396" si="327">(I1394+M1394)/2</f>
        <v>18.144649999999999</v>
      </c>
      <c r="L1394" s="27">
        <f t="shared" si="327"/>
        <v>1516.89274</v>
      </c>
      <c r="M1394" s="25">
        <v>16.495100000000001</v>
      </c>
      <c r="N1394" s="9">
        <f>M1394*$E$3</f>
        <v>1378.99036</v>
      </c>
    </row>
    <row r="1395" spans="1:14" ht="13" customHeight="1" x14ac:dyDescent="0.2">
      <c r="A1395" s="30" t="s">
        <v>3836</v>
      </c>
      <c r="B1395" s="72" t="s">
        <v>3837</v>
      </c>
      <c r="C1395" s="72" t="s">
        <v>3838</v>
      </c>
      <c r="D1395" s="88" t="s">
        <v>24</v>
      </c>
      <c r="E1395" s="82" t="s">
        <v>25</v>
      </c>
      <c r="F1395" s="19">
        <v>10</v>
      </c>
      <c r="G1395" s="64">
        <f t="shared" si="326"/>
        <v>23.753039999999999</v>
      </c>
      <c r="H1395" s="24">
        <f t="shared" si="326"/>
        <v>1985.754144</v>
      </c>
      <c r="I1395" s="25">
        <v>19.7942</v>
      </c>
      <c r="J1395" s="24">
        <f>I1395*$E$3</f>
        <v>1654.79512</v>
      </c>
      <c r="K1395" s="20">
        <f t="shared" si="327"/>
        <v>18.144649999999999</v>
      </c>
      <c r="L1395" s="27">
        <f t="shared" si="327"/>
        <v>1516.89274</v>
      </c>
      <c r="M1395" s="25">
        <v>16.495100000000001</v>
      </c>
      <c r="N1395" s="9">
        <f>M1395*$E$3</f>
        <v>1378.99036</v>
      </c>
    </row>
    <row r="1396" spans="1:14" ht="13" customHeight="1" x14ac:dyDescent="0.2">
      <c r="A1396" s="30" t="s">
        <v>3839</v>
      </c>
      <c r="B1396" s="72" t="s">
        <v>3840</v>
      </c>
      <c r="C1396" s="72" t="s">
        <v>3841</v>
      </c>
      <c r="D1396" s="88" t="s">
        <v>24</v>
      </c>
      <c r="E1396" s="82" t="s">
        <v>25</v>
      </c>
      <c r="F1396" s="19">
        <v>10</v>
      </c>
      <c r="G1396" s="64">
        <f t="shared" si="326"/>
        <v>23.753039999999999</v>
      </c>
      <c r="H1396" s="24">
        <f t="shared" si="326"/>
        <v>1985.754144</v>
      </c>
      <c r="I1396" s="25">
        <v>19.7942</v>
      </c>
      <c r="J1396" s="24">
        <f>I1396*$E$3</f>
        <v>1654.79512</v>
      </c>
      <c r="K1396" s="20">
        <f t="shared" si="327"/>
        <v>18.144649999999999</v>
      </c>
      <c r="L1396" s="27">
        <f t="shared" si="327"/>
        <v>1516.89274</v>
      </c>
      <c r="M1396" s="25">
        <v>16.495100000000001</v>
      </c>
      <c r="N1396" s="9">
        <f>M1396*$E$3</f>
        <v>1378.99036</v>
      </c>
    </row>
    <row r="1397" spans="1:14" ht="50" customHeight="1" x14ac:dyDescent="0.2">
      <c r="A1397" s="102" t="s">
        <v>3842</v>
      </c>
      <c r="B1397" s="91"/>
      <c r="C1397" s="99"/>
      <c r="D1397" s="90"/>
      <c r="E1397" s="90"/>
      <c r="F1397" s="90"/>
      <c r="G1397" s="90"/>
      <c r="H1397" s="90"/>
      <c r="I1397" s="90"/>
      <c r="J1397" s="90"/>
      <c r="K1397" s="90"/>
      <c r="L1397" s="90"/>
      <c r="M1397" s="90"/>
      <c r="N1397" s="91"/>
    </row>
    <row r="1398" spans="1:14" ht="13" customHeight="1" x14ac:dyDescent="0.2">
      <c r="A1398" s="30" t="s">
        <v>3843</v>
      </c>
      <c r="B1398" s="72" t="s">
        <v>3844</v>
      </c>
      <c r="C1398" s="72" t="s">
        <v>3845</v>
      </c>
      <c r="D1398" s="88" t="s">
        <v>24</v>
      </c>
      <c r="E1398" s="82" t="s">
        <v>81</v>
      </c>
      <c r="F1398" s="19">
        <v>10</v>
      </c>
      <c r="G1398" s="64">
        <f t="shared" ref="G1398:H1403" si="328">I1398*1.2</f>
        <v>22.028399999999998</v>
      </c>
      <c r="H1398" s="24">
        <f t="shared" si="328"/>
        <v>1841.5742399999999</v>
      </c>
      <c r="I1398" s="25">
        <v>18.356999999999999</v>
      </c>
      <c r="J1398" s="24">
        <f t="shared" ref="J1398:J1403" si="329">I1398*$E$3</f>
        <v>1534.6451999999999</v>
      </c>
      <c r="K1398" s="20">
        <f t="shared" ref="K1398:L1403" si="330">(I1398+M1398)/2</f>
        <v>16.827300000000001</v>
      </c>
      <c r="L1398" s="27">
        <f t="shared" si="330"/>
        <v>1406.7622799999999</v>
      </c>
      <c r="M1398" s="25">
        <v>15.297599999999999</v>
      </c>
      <c r="N1398" s="9">
        <f t="shared" ref="N1398:N1403" si="331">M1398*$E$3</f>
        <v>1278.8793599999999</v>
      </c>
    </row>
    <row r="1399" spans="1:14" ht="13" customHeight="1" x14ac:dyDescent="0.2">
      <c r="A1399" s="30" t="s">
        <v>3846</v>
      </c>
      <c r="B1399" s="72" t="s">
        <v>3847</v>
      </c>
      <c r="C1399" s="72" t="s">
        <v>3848</v>
      </c>
      <c r="D1399" s="88" t="s">
        <v>24</v>
      </c>
      <c r="E1399" s="82" t="s">
        <v>81</v>
      </c>
      <c r="F1399" s="19">
        <v>10</v>
      </c>
      <c r="G1399" s="64">
        <f t="shared" si="328"/>
        <v>22.028399999999998</v>
      </c>
      <c r="H1399" s="24">
        <f t="shared" si="328"/>
        <v>1841.5742399999999</v>
      </c>
      <c r="I1399" s="25">
        <v>18.356999999999999</v>
      </c>
      <c r="J1399" s="24">
        <f t="shared" si="329"/>
        <v>1534.6451999999999</v>
      </c>
      <c r="K1399" s="20">
        <f t="shared" si="330"/>
        <v>16.827300000000001</v>
      </c>
      <c r="L1399" s="27">
        <f t="shared" si="330"/>
        <v>1406.7622799999999</v>
      </c>
      <c r="M1399" s="25">
        <v>15.297599999999999</v>
      </c>
      <c r="N1399" s="9">
        <f t="shared" si="331"/>
        <v>1278.8793599999999</v>
      </c>
    </row>
    <row r="1400" spans="1:14" ht="13" customHeight="1" x14ac:dyDescent="0.2">
      <c r="A1400" s="30" t="s">
        <v>3849</v>
      </c>
      <c r="B1400" s="72" t="s">
        <v>3850</v>
      </c>
      <c r="C1400" s="72" t="s">
        <v>3851</v>
      </c>
      <c r="D1400" s="88" t="s">
        <v>24</v>
      </c>
      <c r="E1400" s="82" t="s">
        <v>81</v>
      </c>
      <c r="F1400" s="19">
        <v>10</v>
      </c>
      <c r="G1400" s="64">
        <f t="shared" si="328"/>
        <v>22.028399999999998</v>
      </c>
      <c r="H1400" s="24">
        <f t="shared" si="328"/>
        <v>1841.5742399999999</v>
      </c>
      <c r="I1400" s="25">
        <v>18.356999999999999</v>
      </c>
      <c r="J1400" s="24">
        <f t="shared" si="329"/>
        <v>1534.6451999999999</v>
      </c>
      <c r="K1400" s="20">
        <f t="shared" si="330"/>
        <v>16.827300000000001</v>
      </c>
      <c r="L1400" s="27">
        <f t="shared" si="330"/>
        <v>1406.7622799999999</v>
      </c>
      <c r="M1400" s="25">
        <v>15.297599999999999</v>
      </c>
      <c r="N1400" s="9">
        <f t="shared" si="331"/>
        <v>1278.8793599999999</v>
      </c>
    </row>
    <row r="1401" spans="1:14" ht="13" customHeight="1" x14ac:dyDescent="0.2">
      <c r="A1401" s="30" t="s">
        <v>3852</v>
      </c>
      <c r="B1401" s="72" t="s">
        <v>3853</v>
      </c>
      <c r="C1401" s="72" t="s">
        <v>3854</v>
      </c>
      <c r="D1401" s="88" t="s">
        <v>24</v>
      </c>
      <c r="E1401" s="82" t="s">
        <v>81</v>
      </c>
      <c r="F1401" s="19">
        <v>40</v>
      </c>
      <c r="G1401" s="64">
        <f t="shared" si="328"/>
        <v>6.0519600000000002</v>
      </c>
      <c r="H1401" s="24">
        <f t="shared" si="328"/>
        <v>505.94385599999998</v>
      </c>
      <c r="I1401" s="25">
        <v>5.0433000000000003</v>
      </c>
      <c r="J1401" s="24">
        <f t="shared" si="329"/>
        <v>421.61988000000002</v>
      </c>
      <c r="K1401" s="20">
        <f t="shared" si="330"/>
        <v>4.6230500000000001</v>
      </c>
      <c r="L1401" s="27">
        <f t="shared" si="330"/>
        <v>386.48698000000002</v>
      </c>
      <c r="M1401" s="25">
        <v>4.2027999999999999</v>
      </c>
      <c r="N1401" s="9">
        <f t="shared" si="331"/>
        <v>351.35407999999995</v>
      </c>
    </row>
    <row r="1402" spans="1:14" ht="13" customHeight="1" x14ac:dyDescent="0.2">
      <c r="A1402" s="30" t="s">
        <v>3855</v>
      </c>
      <c r="B1402" s="72" t="s">
        <v>3856</v>
      </c>
      <c r="C1402" s="72" t="s">
        <v>3857</v>
      </c>
      <c r="D1402" s="88" t="s">
        <v>24</v>
      </c>
      <c r="E1402" s="82" t="s">
        <v>81</v>
      </c>
      <c r="F1402" s="19">
        <v>40</v>
      </c>
      <c r="G1402" s="64">
        <f t="shared" si="328"/>
        <v>8.4661200000000001</v>
      </c>
      <c r="H1402" s="24">
        <f t="shared" si="328"/>
        <v>707.76763200000005</v>
      </c>
      <c r="I1402" s="25">
        <v>7.0551000000000004</v>
      </c>
      <c r="J1402" s="24">
        <f t="shared" si="329"/>
        <v>589.80636000000004</v>
      </c>
      <c r="K1402" s="20">
        <f t="shared" si="330"/>
        <v>6.4672000000000001</v>
      </c>
      <c r="L1402" s="27">
        <f t="shared" si="330"/>
        <v>540.65791999999999</v>
      </c>
      <c r="M1402" s="25">
        <v>5.8792999999999997</v>
      </c>
      <c r="N1402" s="9">
        <f t="shared" si="331"/>
        <v>491.50947999999994</v>
      </c>
    </row>
    <row r="1403" spans="1:14" ht="13" customHeight="1" x14ac:dyDescent="0.2">
      <c r="A1403" s="30" t="s">
        <v>3858</v>
      </c>
      <c r="B1403" s="72" t="s">
        <v>3859</v>
      </c>
      <c r="C1403" s="72" t="s">
        <v>3860</v>
      </c>
      <c r="D1403" s="88" t="s">
        <v>24</v>
      </c>
      <c r="E1403" s="82" t="s">
        <v>81</v>
      </c>
      <c r="F1403" s="19">
        <v>20</v>
      </c>
      <c r="G1403" s="64">
        <f t="shared" si="328"/>
        <v>16.361999999999998</v>
      </c>
      <c r="H1403" s="24">
        <f t="shared" si="328"/>
        <v>1367.8632</v>
      </c>
      <c r="I1403" s="25">
        <v>13.635</v>
      </c>
      <c r="J1403" s="24">
        <f t="shared" si="329"/>
        <v>1139.886</v>
      </c>
      <c r="K1403" s="20">
        <f t="shared" si="330"/>
        <v>12.498750000000001</v>
      </c>
      <c r="L1403" s="27">
        <f t="shared" si="330"/>
        <v>1044.8955000000001</v>
      </c>
      <c r="M1403" s="25">
        <v>11.362500000000001</v>
      </c>
      <c r="N1403" s="9">
        <f t="shared" si="331"/>
        <v>949.90499999999997</v>
      </c>
    </row>
    <row r="1404" spans="1:14" ht="50" customHeight="1" x14ac:dyDescent="0.2">
      <c r="A1404" s="102" t="s">
        <v>3861</v>
      </c>
      <c r="B1404" s="91"/>
      <c r="C1404" s="99"/>
      <c r="D1404" s="90"/>
      <c r="E1404" s="90"/>
      <c r="F1404" s="90"/>
      <c r="G1404" s="90"/>
      <c r="H1404" s="90"/>
      <c r="I1404" s="90"/>
      <c r="J1404" s="90"/>
      <c r="K1404" s="90"/>
      <c r="L1404" s="90"/>
      <c r="M1404" s="90"/>
      <c r="N1404" s="91"/>
    </row>
    <row r="1405" spans="1:14" ht="13" customHeight="1" x14ac:dyDescent="0.2">
      <c r="A1405" s="30" t="s">
        <v>3862</v>
      </c>
      <c r="B1405" s="72" t="s">
        <v>3863</v>
      </c>
      <c r="C1405" s="72" t="s">
        <v>3864</v>
      </c>
      <c r="D1405" s="88" t="s">
        <v>24</v>
      </c>
      <c r="E1405" s="82" t="s">
        <v>81</v>
      </c>
      <c r="F1405" s="19">
        <v>10</v>
      </c>
      <c r="G1405" s="64">
        <f t="shared" ref="G1405:G1416" si="332">I1405*1.2</f>
        <v>36.236879999999999</v>
      </c>
      <c r="H1405" s="24">
        <f t="shared" ref="H1405:H1416" si="333">J1405*1.2</f>
        <v>3029.4031679999994</v>
      </c>
      <c r="I1405" s="25">
        <v>30.197399999999998</v>
      </c>
      <c r="J1405" s="24">
        <f t="shared" ref="J1405:J1416" si="334">I1405*$E$3</f>
        <v>2524.5026399999997</v>
      </c>
      <c r="K1405" s="20">
        <f t="shared" ref="K1405:K1416" si="335">(I1405+M1405)/2</f>
        <v>27.680949999999999</v>
      </c>
      <c r="L1405" s="27">
        <f t="shared" ref="L1405:L1416" si="336">(J1405+N1405)/2</f>
        <v>2314.1274199999998</v>
      </c>
      <c r="M1405" s="25">
        <v>25.1645</v>
      </c>
      <c r="N1405" s="9">
        <f t="shared" ref="N1405:N1416" si="337">M1405*$E$3</f>
        <v>2103.7521999999999</v>
      </c>
    </row>
    <row r="1406" spans="1:14" ht="13" customHeight="1" x14ac:dyDescent="0.2">
      <c r="A1406" s="30" t="s">
        <v>3865</v>
      </c>
      <c r="B1406" s="72" t="s">
        <v>3866</v>
      </c>
      <c r="C1406" s="72" t="s">
        <v>3867</v>
      </c>
      <c r="D1406" s="88" t="s">
        <v>24</v>
      </c>
      <c r="E1406" s="82" t="s">
        <v>81</v>
      </c>
      <c r="F1406" s="19">
        <v>10</v>
      </c>
      <c r="G1406" s="64">
        <f t="shared" si="332"/>
        <v>66.469200000000001</v>
      </c>
      <c r="H1406" s="24">
        <f t="shared" si="333"/>
        <v>5556.8251199999986</v>
      </c>
      <c r="I1406" s="25">
        <v>55.390999999999998</v>
      </c>
      <c r="J1406" s="24">
        <f t="shared" si="334"/>
        <v>4630.6875999999993</v>
      </c>
      <c r="K1406" s="20">
        <f t="shared" si="335"/>
        <v>50.775099999999995</v>
      </c>
      <c r="L1406" s="27">
        <f t="shared" si="336"/>
        <v>4244.7983599999998</v>
      </c>
      <c r="M1406" s="25">
        <v>46.159199999999998</v>
      </c>
      <c r="N1406" s="9">
        <f t="shared" si="337"/>
        <v>3858.9091199999998</v>
      </c>
    </row>
    <row r="1407" spans="1:14" ht="13" customHeight="1" x14ac:dyDescent="0.2">
      <c r="A1407" s="30" t="s">
        <v>3868</v>
      </c>
      <c r="B1407" s="72" t="s">
        <v>3869</v>
      </c>
      <c r="C1407" s="72" t="s">
        <v>3870</v>
      </c>
      <c r="D1407" s="88" t="s">
        <v>24</v>
      </c>
      <c r="E1407" s="82" t="s">
        <v>81</v>
      </c>
      <c r="F1407" s="19">
        <v>6</v>
      </c>
      <c r="G1407" s="64">
        <f t="shared" si="332"/>
        <v>78.116759999999999</v>
      </c>
      <c r="H1407" s="24">
        <f t="shared" si="333"/>
        <v>6530.5611360000003</v>
      </c>
      <c r="I1407" s="25">
        <v>65.097300000000004</v>
      </c>
      <c r="J1407" s="24">
        <f t="shared" si="334"/>
        <v>5442.1342800000002</v>
      </c>
      <c r="K1407" s="20">
        <f t="shared" si="335"/>
        <v>59.672550000000001</v>
      </c>
      <c r="L1407" s="27">
        <f t="shared" si="336"/>
        <v>4988.62518</v>
      </c>
      <c r="M1407" s="25">
        <v>54.247799999999998</v>
      </c>
      <c r="N1407" s="9">
        <f t="shared" si="337"/>
        <v>4535.1160799999998</v>
      </c>
    </row>
    <row r="1408" spans="1:14" ht="13" customHeight="1" x14ac:dyDescent="0.2">
      <c r="A1408" s="30" t="s">
        <v>3871</v>
      </c>
      <c r="B1408" s="72" t="s">
        <v>3872</v>
      </c>
      <c r="C1408" s="72" t="s">
        <v>3873</v>
      </c>
      <c r="D1408" s="88" t="s">
        <v>24</v>
      </c>
      <c r="E1408" s="82" t="s">
        <v>81</v>
      </c>
      <c r="F1408" s="19">
        <v>6</v>
      </c>
      <c r="G1408" s="64">
        <f t="shared" si="332"/>
        <v>78.116519999999994</v>
      </c>
      <c r="H1408" s="24">
        <f t="shared" si="333"/>
        <v>6530.5410719999991</v>
      </c>
      <c r="I1408" s="25">
        <v>65.097099999999998</v>
      </c>
      <c r="J1408" s="24">
        <f t="shared" si="334"/>
        <v>5442.1175599999997</v>
      </c>
      <c r="K1408" s="20">
        <f t="shared" si="335"/>
        <v>59.672349999999994</v>
      </c>
      <c r="L1408" s="27">
        <f t="shared" si="336"/>
        <v>4988.6084599999995</v>
      </c>
      <c r="M1408" s="25">
        <v>54.247599999999998</v>
      </c>
      <c r="N1408" s="9">
        <f t="shared" si="337"/>
        <v>4535.0993599999993</v>
      </c>
    </row>
    <row r="1409" spans="1:14" ht="13" customHeight="1" x14ac:dyDescent="0.2">
      <c r="A1409" s="30" t="s">
        <v>3874</v>
      </c>
      <c r="B1409" s="72" t="s">
        <v>3875</v>
      </c>
      <c r="C1409" s="72" t="s">
        <v>3876</v>
      </c>
      <c r="D1409" s="88" t="s">
        <v>24</v>
      </c>
      <c r="E1409" s="82" t="s">
        <v>81</v>
      </c>
      <c r="F1409" s="19">
        <v>6</v>
      </c>
      <c r="G1409" s="64">
        <f t="shared" si="332"/>
        <v>78.116759999999999</v>
      </c>
      <c r="H1409" s="24">
        <f t="shared" si="333"/>
        <v>6530.5611360000003</v>
      </c>
      <c r="I1409" s="25">
        <v>65.097300000000004</v>
      </c>
      <c r="J1409" s="24">
        <f t="shared" si="334"/>
        <v>5442.1342800000002</v>
      </c>
      <c r="K1409" s="20">
        <f t="shared" si="335"/>
        <v>59.672550000000001</v>
      </c>
      <c r="L1409" s="27">
        <f t="shared" si="336"/>
        <v>4988.62518</v>
      </c>
      <c r="M1409" s="25">
        <v>54.247799999999998</v>
      </c>
      <c r="N1409" s="9">
        <f t="shared" si="337"/>
        <v>4535.1160799999998</v>
      </c>
    </row>
    <row r="1410" spans="1:14" ht="13" customHeight="1" x14ac:dyDescent="0.2">
      <c r="A1410" s="30" t="s">
        <v>3877</v>
      </c>
      <c r="B1410" s="72" t="s">
        <v>3878</v>
      </c>
      <c r="C1410" s="72" t="s">
        <v>3879</v>
      </c>
      <c r="D1410" s="88" t="s">
        <v>24</v>
      </c>
      <c r="E1410" s="82" t="s">
        <v>81</v>
      </c>
      <c r="F1410" s="19">
        <v>6</v>
      </c>
      <c r="G1410" s="64">
        <f t="shared" si="332"/>
        <v>78.116640000000004</v>
      </c>
      <c r="H1410" s="24">
        <f t="shared" si="333"/>
        <v>6530.5511039999992</v>
      </c>
      <c r="I1410" s="25">
        <v>65.097200000000001</v>
      </c>
      <c r="J1410" s="24">
        <f t="shared" si="334"/>
        <v>5442.1259199999995</v>
      </c>
      <c r="K1410" s="20">
        <f t="shared" si="335"/>
        <v>59.672449999999998</v>
      </c>
      <c r="L1410" s="27">
        <f t="shared" si="336"/>
        <v>4988.6168199999993</v>
      </c>
      <c r="M1410" s="25">
        <v>54.247700000000002</v>
      </c>
      <c r="N1410" s="9">
        <f t="shared" si="337"/>
        <v>4535.10772</v>
      </c>
    </row>
    <row r="1411" spans="1:14" ht="13" customHeight="1" x14ac:dyDescent="0.2">
      <c r="A1411" s="30" t="s">
        <v>3880</v>
      </c>
      <c r="B1411" s="72" t="s">
        <v>3881</v>
      </c>
      <c r="C1411" s="72" t="s">
        <v>3882</v>
      </c>
      <c r="D1411" s="88" t="s">
        <v>24</v>
      </c>
      <c r="E1411" s="82" t="s">
        <v>81</v>
      </c>
      <c r="F1411" s="19">
        <v>20</v>
      </c>
      <c r="G1411" s="64">
        <f t="shared" si="332"/>
        <v>25.432799999999997</v>
      </c>
      <c r="H1411" s="24">
        <f t="shared" si="333"/>
        <v>2126.1820799999996</v>
      </c>
      <c r="I1411" s="25">
        <v>21.193999999999999</v>
      </c>
      <c r="J1411" s="24">
        <f t="shared" si="334"/>
        <v>1771.8183999999999</v>
      </c>
      <c r="K1411" s="20">
        <f t="shared" si="335"/>
        <v>19.427849999999999</v>
      </c>
      <c r="L1411" s="27">
        <f t="shared" si="336"/>
        <v>1624.1682599999999</v>
      </c>
      <c r="M1411" s="25">
        <v>17.6617</v>
      </c>
      <c r="N1411" s="9">
        <f t="shared" si="337"/>
        <v>1476.51812</v>
      </c>
    </row>
    <row r="1412" spans="1:14" ht="13" customHeight="1" x14ac:dyDescent="0.2">
      <c r="A1412" s="30" t="s">
        <v>3883</v>
      </c>
      <c r="B1412" s="72" t="s">
        <v>3884</v>
      </c>
      <c r="C1412" s="72" t="s">
        <v>3885</v>
      </c>
      <c r="D1412" s="88" t="s">
        <v>24</v>
      </c>
      <c r="E1412" s="82" t="s">
        <v>81</v>
      </c>
      <c r="F1412" s="19">
        <v>20</v>
      </c>
      <c r="G1412" s="64">
        <f t="shared" si="332"/>
        <v>25.839960000000001</v>
      </c>
      <c r="H1412" s="24">
        <f t="shared" si="333"/>
        <v>2160.2206559999995</v>
      </c>
      <c r="I1412" s="25">
        <v>21.533300000000001</v>
      </c>
      <c r="J1412" s="24">
        <f t="shared" si="334"/>
        <v>1800.1838799999998</v>
      </c>
      <c r="K1412" s="20">
        <f t="shared" si="335"/>
        <v>19.738900000000001</v>
      </c>
      <c r="L1412" s="27">
        <f t="shared" si="336"/>
        <v>1650.1720399999999</v>
      </c>
      <c r="M1412" s="25">
        <v>17.944500000000001</v>
      </c>
      <c r="N1412" s="9">
        <f t="shared" si="337"/>
        <v>1500.1602</v>
      </c>
    </row>
    <row r="1413" spans="1:14" ht="13" customHeight="1" x14ac:dyDescent="0.2">
      <c r="A1413" s="30" t="s">
        <v>3886</v>
      </c>
      <c r="B1413" s="72" t="s">
        <v>3887</v>
      </c>
      <c r="C1413" s="72" t="s">
        <v>3888</v>
      </c>
      <c r="D1413" s="88" t="s">
        <v>24</v>
      </c>
      <c r="E1413" s="82" t="s">
        <v>81</v>
      </c>
      <c r="F1413" s="19">
        <v>20</v>
      </c>
      <c r="G1413" s="64">
        <f t="shared" si="332"/>
        <v>25.432799999999997</v>
      </c>
      <c r="H1413" s="24">
        <f t="shared" si="333"/>
        <v>2126.1820799999996</v>
      </c>
      <c r="I1413" s="25">
        <v>21.193999999999999</v>
      </c>
      <c r="J1413" s="24">
        <f t="shared" si="334"/>
        <v>1771.8183999999999</v>
      </c>
      <c r="K1413" s="20">
        <f t="shared" si="335"/>
        <v>19.427849999999999</v>
      </c>
      <c r="L1413" s="27">
        <f t="shared" si="336"/>
        <v>1624.1682599999999</v>
      </c>
      <c r="M1413" s="25">
        <v>17.6617</v>
      </c>
      <c r="N1413" s="9">
        <f t="shared" si="337"/>
        <v>1476.51812</v>
      </c>
    </row>
    <row r="1414" spans="1:14" ht="13" customHeight="1" x14ac:dyDescent="0.2">
      <c r="A1414" s="30" t="s">
        <v>3889</v>
      </c>
      <c r="B1414" s="72" t="s">
        <v>3890</v>
      </c>
      <c r="C1414" s="72" t="s">
        <v>3891</v>
      </c>
      <c r="D1414" s="88" t="s">
        <v>24</v>
      </c>
      <c r="E1414" s="82" t="s">
        <v>81</v>
      </c>
      <c r="F1414" s="19">
        <v>20</v>
      </c>
      <c r="G1414" s="64">
        <f t="shared" si="332"/>
        <v>25.839480000000002</v>
      </c>
      <c r="H1414" s="24">
        <f t="shared" si="333"/>
        <v>2160.1805279999999</v>
      </c>
      <c r="I1414" s="25">
        <v>21.532900000000001</v>
      </c>
      <c r="J1414" s="24">
        <f t="shared" si="334"/>
        <v>1800.1504399999999</v>
      </c>
      <c r="K1414" s="20">
        <f t="shared" si="335"/>
        <v>19.738500000000002</v>
      </c>
      <c r="L1414" s="27">
        <f t="shared" si="336"/>
        <v>1650.1385999999998</v>
      </c>
      <c r="M1414" s="25">
        <v>17.944099999999999</v>
      </c>
      <c r="N1414" s="9">
        <f t="shared" si="337"/>
        <v>1500.1267599999999</v>
      </c>
    </row>
    <row r="1415" spans="1:14" ht="13" customHeight="1" x14ac:dyDescent="0.2">
      <c r="A1415" s="30" t="s">
        <v>3892</v>
      </c>
      <c r="B1415" s="72" t="s">
        <v>3893</v>
      </c>
      <c r="C1415" s="72" t="s">
        <v>3894</v>
      </c>
      <c r="D1415" s="88" t="s">
        <v>24</v>
      </c>
      <c r="E1415" s="82" t="s">
        <v>81</v>
      </c>
      <c r="F1415" s="19">
        <v>10</v>
      </c>
      <c r="G1415" s="64">
        <f t="shared" si="332"/>
        <v>34.753799999999998</v>
      </c>
      <c r="H1415" s="24">
        <f t="shared" si="333"/>
        <v>2905.41768</v>
      </c>
      <c r="I1415" s="25">
        <v>28.961500000000001</v>
      </c>
      <c r="J1415" s="24">
        <f t="shared" si="334"/>
        <v>2421.1813999999999</v>
      </c>
      <c r="K1415" s="20">
        <f t="shared" si="335"/>
        <v>26.548000000000002</v>
      </c>
      <c r="L1415" s="27">
        <f t="shared" si="336"/>
        <v>2219.4128000000001</v>
      </c>
      <c r="M1415" s="25">
        <v>24.134499999999999</v>
      </c>
      <c r="N1415" s="9">
        <f t="shared" si="337"/>
        <v>2017.6441999999997</v>
      </c>
    </row>
    <row r="1416" spans="1:14" ht="13" customHeight="1" x14ac:dyDescent="0.2">
      <c r="A1416" s="30" t="s">
        <v>3895</v>
      </c>
      <c r="B1416" s="72" t="s">
        <v>3896</v>
      </c>
      <c r="C1416" s="72" t="s">
        <v>3897</v>
      </c>
      <c r="D1416" s="88" t="s">
        <v>24</v>
      </c>
      <c r="E1416" s="82" t="s">
        <v>81</v>
      </c>
      <c r="F1416" s="19">
        <v>10</v>
      </c>
      <c r="G1416" s="64">
        <f t="shared" si="332"/>
        <v>66.469200000000001</v>
      </c>
      <c r="H1416" s="24">
        <f t="shared" si="333"/>
        <v>5556.8251199999986</v>
      </c>
      <c r="I1416" s="25">
        <v>55.390999999999998</v>
      </c>
      <c r="J1416" s="24">
        <f t="shared" si="334"/>
        <v>4630.6875999999993</v>
      </c>
      <c r="K1416" s="20">
        <f t="shared" si="335"/>
        <v>50.775099999999995</v>
      </c>
      <c r="L1416" s="27">
        <f t="shared" si="336"/>
        <v>4244.7983599999998</v>
      </c>
      <c r="M1416" s="25">
        <v>46.159199999999998</v>
      </c>
      <c r="N1416" s="9">
        <f t="shared" si="337"/>
        <v>3858.9091199999998</v>
      </c>
    </row>
    <row r="1417" spans="1:14" ht="50" customHeight="1" x14ac:dyDescent="0.2">
      <c r="A1417" s="102" t="s">
        <v>3898</v>
      </c>
      <c r="B1417" s="91"/>
      <c r="C1417" s="99"/>
      <c r="D1417" s="90"/>
      <c r="E1417" s="90"/>
      <c r="F1417" s="90"/>
      <c r="G1417" s="90"/>
      <c r="H1417" s="90"/>
      <c r="I1417" s="90"/>
      <c r="J1417" s="90"/>
      <c r="K1417" s="90"/>
      <c r="L1417" s="90"/>
      <c r="M1417" s="90"/>
      <c r="N1417" s="91"/>
    </row>
    <row r="1418" spans="1:14" ht="13" customHeight="1" x14ac:dyDescent="0.2">
      <c r="A1418" s="30" t="s">
        <v>3899</v>
      </c>
      <c r="B1418" s="72" t="s">
        <v>3900</v>
      </c>
      <c r="C1418" s="72" t="s">
        <v>3901</v>
      </c>
      <c r="D1418" s="82" t="s">
        <v>126</v>
      </c>
      <c r="E1418" s="82" t="s">
        <v>81</v>
      </c>
      <c r="F1418" s="19"/>
      <c r="G1418" s="64">
        <f t="shared" ref="G1418:G1431" si="338">I1418*1.2</f>
        <v>52.838039999999999</v>
      </c>
      <c r="H1418" s="24">
        <f t="shared" ref="H1418:H1431" si="339">J1418*1.2</f>
        <v>4417.2601439999999</v>
      </c>
      <c r="I1418" s="25">
        <v>44.031700000000001</v>
      </c>
      <c r="J1418" s="24">
        <f t="shared" ref="J1418:J1431" si="340">I1418*$E$3</f>
        <v>3681.0501199999999</v>
      </c>
      <c r="K1418" s="20">
        <f t="shared" ref="K1418:K1431" si="341">(I1418+M1418)/2</f>
        <v>40.362400000000001</v>
      </c>
      <c r="L1418" s="27">
        <f t="shared" ref="L1418:L1431" si="342">(J1418+N1418)/2</f>
        <v>3374.2966399999996</v>
      </c>
      <c r="M1418" s="25">
        <v>36.693100000000001</v>
      </c>
      <c r="N1418" s="9">
        <f t="shared" ref="N1418:N1431" si="343">M1418*$E$3</f>
        <v>3067.5431599999997</v>
      </c>
    </row>
    <row r="1419" spans="1:14" ht="13" customHeight="1" x14ac:dyDescent="0.2">
      <c r="A1419" s="30" t="s">
        <v>3902</v>
      </c>
      <c r="B1419" s="72" t="s">
        <v>3903</v>
      </c>
      <c r="C1419" s="72" t="s">
        <v>3904</v>
      </c>
      <c r="D1419" s="82" t="s">
        <v>126</v>
      </c>
      <c r="E1419" s="82" t="s">
        <v>81</v>
      </c>
      <c r="F1419" s="19"/>
      <c r="G1419" s="64">
        <f t="shared" si="338"/>
        <v>79.260840000000002</v>
      </c>
      <c r="H1419" s="24">
        <f t="shared" si="339"/>
        <v>6626.2062240000005</v>
      </c>
      <c r="I1419" s="25">
        <v>66.050700000000006</v>
      </c>
      <c r="J1419" s="24">
        <f t="shared" si="340"/>
        <v>5521.8385200000002</v>
      </c>
      <c r="K1419" s="20">
        <f t="shared" si="341"/>
        <v>60.546500000000002</v>
      </c>
      <c r="L1419" s="27">
        <f t="shared" si="342"/>
        <v>5061.6873999999998</v>
      </c>
      <c r="M1419" s="25">
        <v>55.042299999999997</v>
      </c>
      <c r="N1419" s="9">
        <f t="shared" si="343"/>
        <v>4601.5362799999994</v>
      </c>
    </row>
    <row r="1420" spans="1:14" ht="13" customHeight="1" x14ac:dyDescent="0.2">
      <c r="A1420" s="30" t="s">
        <v>3905</v>
      </c>
      <c r="B1420" s="72" t="s">
        <v>3906</v>
      </c>
      <c r="C1420" s="72" t="s">
        <v>3907</v>
      </c>
      <c r="D1420" s="56" t="s">
        <v>126</v>
      </c>
      <c r="E1420" s="82" t="s">
        <v>81</v>
      </c>
      <c r="F1420" s="19"/>
      <c r="G1420" s="64">
        <f t="shared" si="338"/>
        <v>52.838039999999999</v>
      </c>
      <c r="H1420" s="24">
        <f t="shared" si="339"/>
        <v>4417.2601439999999</v>
      </c>
      <c r="I1420" s="25">
        <v>44.031700000000001</v>
      </c>
      <c r="J1420" s="24">
        <f t="shared" si="340"/>
        <v>3681.0501199999999</v>
      </c>
      <c r="K1420" s="20">
        <f t="shared" si="341"/>
        <v>40.362400000000001</v>
      </c>
      <c r="L1420" s="27">
        <f t="shared" si="342"/>
        <v>3374.2966399999996</v>
      </c>
      <c r="M1420" s="25">
        <v>36.693100000000001</v>
      </c>
      <c r="N1420" s="9">
        <f t="shared" si="343"/>
        <v>3067.5431599999997</v>
      </c>
    </row>
    <row r="1421" spans="1:14" ht="13" customHeight="1" x14ac:dyDescent="0.2">
      <c r="A1421" s="30" t="s">
        <v>3908</v>
      </c>
      <c r="B1421" s="72" t="s">
        <v>3909</v>
      </c>
      <c r="C1421" s="72" t="s">
        <v>3910</v>
      </c>
      <c r="D1421" s="88" t="s">
        <v>24</v>
      </c>
      <c r="E1421" s="82" t="s">
        <v>81</v>
      </c>
      <c r="F1421" s="19"/>
      <c r="G1421" s="64">
        <f t="shared" si="338"/>
        <v>79.260840000000002</v>
      </c>
      <c r="H1421" s="24">
        <f t="shared" si="339"/>
        <v>6626.2062240000005</v>
      </c>
      <c r="I1421" s="25">
        <v>66.050700000000006</v>
      </c>
      <c r="J1421" s="24">
        <f t="shared" si="340"/>
        <v>5521.8385200000002</v>
      </c>
      <c r="K1421" s="20">
        <f t="shared" si="341"/>
        <v>60.546500000000002</v>
      </c>
      <c r="L1421" s="27">
        <f t="shared" si="342"/>
        <v>5061.6873999999998</v>
      </c>
      <c r="M1421" s="25">
        <v>55.042299999999997</v>
      </c>
      <c r="N1421" s="9">
        <f t="shared" si="343"/>
        <v>4601.5362799999994</v>
      </c>
    </row>
    <row r="1422" spans="1:14" ht="13" customHeight="1" x14ac:dyDescent="0.2">
      <c r="A1422" s="30" t="s">
        <v>3911</v>
      </c>
      <c r="B1422" s="72" t="s">
        <v>3912</v>
      </c>
      <c r="C1422" s="72" t="s">
        <v>3913</v>
      </c>
      <c r="D1422" s="79" t="s">
        <v>126</v>
      </c>
      <c r="E1422" s="82" t="s">
        <v>81</v>
      </c>
      <c r="F1422" s="19"/>
      <c r="G1422" s="64">
        <f t="shared" si="338"/>
        <v>54.212760000000003</v>
      </c>
      <c r="H1422" s="24">
        <f t="shared" si="339"/>
        <v>4532.1867359999997</v>
      </c>
      <c r="I1422" s="25">
        <v>45.177300000000002</v>
      </c>
      <c r="J1422" s="24">
        <f t="shared" si="340"/>
        <v>3776.8222799999999</v>
      </c>
      <c r="K1422" s="20">
        <f t="shared" si="341"/>
        <v>41.412549999999996</v>
      </c>
      <c r="L1422" s="27">
        <f t="shared" si="342"/>
        <v>3462.0891799999999</v>
      </c>
      <c r="M1422" s="25">
        <v>37.647799999999997</v>
      </c>
      <c r="N1422" s="9">
        <f t="shared" si="343"/>
        <v>3147.3560799999996</v>
      </c>
    </row>
    <row r="1423" spans="1:14" ht="13" customHeight="1" x14ac:dyDescent="0.2">
      <c r="A1423" s="30" t="s">
        <v>3914</v>
      </c>
      <c r="B1423" s="72" t="s">
        <v>3915</v>
      </c>
      <c r="C1423" s="72" t="s">
        <v>3916</v>
      </c>
      <c r="D1423" s="88" t="s">
        <v>24</v>
      </c>
      <c r="E1423" s="82" t="s">
        <v>81</v>
      </c>
      <c r="F1423" s="19"/>
      <c r="G1423" s="64">
        <f t="shared" si="338"/>
        <v>81.318239999999989</v>
      </c>
      <c r="H1423" s="24">
        <f t="shared" si="339"/>
        <v>6798.2048639999985</v>
      </c>
      <c r="I1423" s="25">
        <v>67.765199999999993</v>
      </c>
      <c r="J1423" s="24">
        <f t="shared" si="340"/>
        <v>5665.1707199999992</v>
      </c>
      <c r="K1423" s="20">
        <f t="shared" si="341"/>
        <v>62.11815</v>
      </c>
      <c r="L1423" s="27">
        <f t="shared" si="342"/>
        <v>5193.0773399999998</v>
      </c>
      <c r="M1423" s="25">
        <v>56.4711</v>
      </c>
      <c r="N1423" s="9">
        <f t="shared" si="343"/>
        <v>4720.9839599999996</v>
      </c>
    </row>
    <row r="1424" spans="1:14" ht="13" customHeight="1" x14ac:dyDescent="0.2">
      <c r="A1424" s="30" t="s">
        <v>3917</v>
      </c>
      <c r="B1424" s="72" t="s">
        <v>3918</v>
      </c>
      <c r="C1424" s="72" t="s">
        <v>3919</v>
      </c>
      <c r="D1424" s="62" t="s">
        <v>126</v>
      </c>
      <c r="E1424" s="82" t="s">
        <v>81</v>
      </c>
      <c r="F1424" s="19"/>
      <c r="G1424" s="64">
        <f t="shared" si="338"/>
        <v>54.212760000000003</v>
      </c>
      <c r="H1424" s="24">
        <f t="shared" si="339"/>
        <v>4532.1867359999997</v>
      </c>
      <c r="I1424" s="25">
        <v>45.177300000000002</v>
      </c>
      <c r="J1424" s="24">
        <f t="shared" si="340"/>
        <v>3776.8222799999999</v>
      </c>
      <c r="K1424" s="20">
        <f t="shared" si="341"/>
        <v>41.412549999999996</v>
      </c>
      <c r="L1424" s="27">
        <f t="shared" si="342"/>
        <v>3462.0891799999999</v>
      </c>
      <c r="M1424" s="25">
        <v>37.647799999999997</v>
      </c>
      <c r="N1424" s="9">
        <f t="shared" si="343"/>
        <v>3147.3560799999996</v>
      </c>
    </row>
    <row r="1425" spans="1:14" ht="13" customHeight="1" x14ac:dyDescent="0.2">
      <c r="A1425" s="30" t="s">
        <v>3920</v>
      </c>
      <c r="B1425" s="72" t="s">
        <v>3921</v>
      </c>
      <c r="C1425" s="72" t="s">
        <v>3922</v>
      </c>
      <c r="D1425" s="88" t="s">
        <v>24</v>
      </c>
      <c r="E1425" s="82" t="s">
        <v>81</v>
      </c>
      <c r="F1425" s="19"/>
      <c r="G1425" s="64">
        <f t="shared" si="338"/>
        <v>81.318239999999989</v>
      </c>
      <c r="H1425" s="24">
        <f t="shared" si="339"/>
        <v>6798.2048639999985</v>
      </c>
      <c r="I1425" s="25">
        <v>67.765199999999993</v>
      </c>
      <c r="J1425" s="24">
        <f t="shared" si="340"/>
        <v>5665.1707199999992</v>
      </c>
      <c r="K1425" s="20">
        <f t="shared" si="341"/>
        <v>62.11815</v>
      </c>
      <c r="L1425" s="27">
        <f t="shared" si="342"/>
        <v>5193.0773399999998</v>
      </c>
      <c r="M1425" s="25">
        <v>56.4711</v>
      </c>
      <c r="N1425" s="9">
        <f t="shared" si="343"/>
        <v>4720.9839599999996</v>
      </c>
    </row>
    <row r="1426" spans="1:14" ht="13" customHeight="1" x14ac:dyDescent="0.2">
      <c r="A1426" s="30" t="s">
        <v>3923</v>
      </c>
      <c r="B1426" s="72" t="s">
        <v>3924</v>
      </c>
      <c r="C1426" s="72" t="s">
        <v>3925</v>
      </c>
      <c r="D1426" s="79" t="s">
        <v>41</v>
      </c>
      <c r="E1426" s="82" t="s">
        <v>81</v>
      </c>
      <c r="F1426" s="19"/>
      <c r="G1426" s="64">
        <f t="shared" si="338"/>
        <v>59.410319999999999</v>
      </c>
      <c r="H1426" s="24">
        <f t="shared" si="339"/>
        <v>4966.7027520000001</v>
      </c>
      <c r="I1426" s="25">
        <v>49.508600000000001</v>
      </c>
      <c r="J1426" s="24">
        <f t="shared" si="340"/>
        <v>4138.91896</v>
      </c>
      <c r="K1426" s="20">
        <f t="shared" si="341"/>
        <v>45.382899999999999</v>
      </c>
      <c r="L1426" s="27">
        <f t="shared" si="342"/>
        <v>3794.01044</v>
      </c>
      <c r="M1426" s="25">
        <v>41.257199999999997</v>
      </c>
      <c r="N1426" s="9">
        <f t="shared" si="343"/>
        <v>3449.1019199999996</v>
      </c>
    </row>
    <row r="1427" spans="1:14" ht="13" customHeight="1" x14ac:dyDescent="0.2">
      <c r="A1427" s="30" t="s">
        <v>3926</v>
      </c>
      <c r="B1427" s="72" t="s">
        <v>3927</v>
      </c>
      <c r="C1427" s="72" t="s">
        <v>3928</v>
      </c>
      <c r="D1427" s="88" t="s">
        <v>24</v>
      </c>
      <c r="E1427" s="82" t="s">
        <v>81</v>
      </c>
      <c r="F1427" s="19"/>
      <c r="G1427" s="64">
        <f t="shared" si="338"/>
        <v>89.117279999999994</v>
      </c>
      <c r="H1427" s="24">
        <f t="shared" si="339"/>
        <v>7450.2046079999991</v>
      </c>
      <c r="I1427" s="25">
        <v>74.264399999999995</v>
      </c>
      <c r="J1427" s="24">
        <f t="shared" si="340"/>
        <v>6208.5038399999994</v>
      </c>
      <c r="K1427" s="20">
        <f t="shared" si="341"/>
        <v>68.075699999999998</v>
      </c>
      <c r="L1427" s="27">
        <f t="shared" si="342"/>
        <v>5691.1285200000002</v>
      </c>
      <c r="M1427" s="25">
        <v>61.887</v>
      </c>
      <c r="N1427" s="9">
        <f t="shared" si="343"/>
        <v>5173.7532000000001</v>
      </c>
    </row>
    <row r="1428" spans="1:14" ht="13" customHeight="1" x14ac:dyDescent="0.2">
      <c r="A1428" s="30" t="s">
        <v>3929</v>
      </c>
      <c r="B1428" s="72" t="s">
        <v>3930</v>
      </c>
      <c r="C1428" s="72" t="s">
        <v>3931</v>
      </c>
      <c r="D1428" s="82" t="s">
        <v>126</v>
      </c>
      <c r="E1428" s="82" t="s">
        <v>81</v>
      </c>
      <c r="F1428" s="19"/>
      <c r="G1428" s="64">
        <f t="shared" si="338"/>
        <v>59.410319999999999</v>
      </c>
      <c r="H1428" s="24">
        <f t="shared" si="339"/>
        <v>4966.7027520000001</v>
      </c>
      <c r="I1428" s="25">
        <v>49.508600000000001</v>
      </c>
      <c r="J1428" s="24">
        <f t="shared" si="340"/>
        <v>4138.91896</v>
      </c>
      <c r="K1428" s="20">
        <f t="shared" si="341"/>
        <v>45.382899999999999</v>
      </c>
      <c r="L1428" s="27">
        <f t="shared" si="342"/>
        <v>3794.01044</v>
      </c>
      <c r="M1428" s="25">
        <v>41.257199999999997</v>
      </c>
      <c r="N1428" s="9">
        <f t="shared" si="343"/>
        <v>3449.1019199999996</v>
      </c>
    </row>
    <row r="1429" spans="1:14" ht="13" customHeight="1" x14ac:dyDescent="0.2">
      <c r="A1429" s="30" t="s">
        <v>3932</v>
      </c>
      <c r="B1429" s="72" t="s">
        <v>3933</v>
      </c>
      <c r="C1429" s="72" t="s">
        <v>3934</v>
      </c>
      <c r="D1429" s="82" t="s">
        <v>126</v>
      </c>
      <c r="E1429" s="82" t="s">
        <v>81</v>
      </c>
      <c r="F1429" s="19"/>
      <c r="G1429" s="64">
        <f t="shared" si="338"/>
        <v>89.117279999999994</v>
      </c>
      <c r="H1429" s="24">
        <f t="shared" si="339"/>
        <v>7450.2046079999991</v>
      </c>
      <c r="I1429" s="25">
        <v>74.264399999999995</v>
      </c>
      <c r="J1429" s="24">
        <f t="shared" si="340"/>
        <v>6208.5038399999994</v>
      </c>
      <c r="K1429" s="20">
        <f t="shared" si="341"/>
        <v>68.075699999999998</v>
      </c>
      <c r="L1429" s="27">
        <f t="shared" si="342"/>
        <v>5691.1285200000002</v>
      </c>
      <c r="M1429" s="25">
        <v>61.887</v>
      </c>
      <c r="N1429" s="9">
        <f t="shared" si="343"/>
        <v>5173.7532000000001</v>
      </c>
    </row>
    <row r="1430" spans="1:14" ht="13" customHeight="1" x14ac:dyDescent="0.2">
      <c r="A1430" s="30" t="s">
        <v>3935</v>
      </c>
      <c r="B1430" s="72" t="s">
        <v>3936</v>
      </c>
      <c r="C1430" s="72" t="s">
        <v>3937</v>
      </c>
      <c r="D1430" s="82" t="s">
        <v>126</v>
      </c>
      <c r="E1430" s="82" t="s">
        <v>81</v>
      </c>
      <c r="F1430" s="19"/>
      <c r="G1430" s="64">
        <f t="shared" si="338"/>
        <v>59.410319999999999</v>
      </c>
      <c r="H1430" s="24">
        <f t="shared" si="339"/>
        <v>4966.7027520000001</v>
      </c>
      <c r="I1430" s="25">
        <v>49.508600000000001</v>
      </c>
      <c r="J1430" s="24">
        <f t="shared" si="340"/>
        <v>4138.91896</v>
      </c>
      <c r="K1430" s="20">
        <f t="shared" si="341"/>
        <v>45.382899999999999</v>
      </c>
      <c r="L1430" s="27">
        <f t="shared" si="342"/>
        <v>3794.01044</v>
      </c>
      <c r="M1430" s="25">
        <v>41.257199999999997</v>
      </c>
      <c r="N1430" s="9">
        <f t="shared" si="343"/>
        <v>3449.1019199999996</v>
      </c>
    </row>
    <row r="1431" spans="1:14" ht="13" customHeight="1" x14ac:dyDescent="0.2">
      <c r="A1431" s="30" t="s">
        <v>3938</v>
      </c>
      <c r="B1431" s="72" t="s">
        <v>3939</v>
      </c>
      <c r="C1431" s="72" t="s">
        <v>3940</v>
      </c>
      <c r="D1431" s="82" t="s">
        <v>126</v>
      </c>
      <c r="E1431" s="82" t="s">
        <v>81</v>
      </c>
      <c r="F1431" s="19"/>
      <c r="G1431" s="64">
        <f t="shared" si="338"/>
        <v>89.117279999999994</v>
      </c>
      <c r="H1431" s="24">
        <f t="shared" si="339"/>
        <v>7450.2046079999991</v>
      </c>
      <c r="I1431" s="25">
        <v>74.264399999999995</v>
      </c>
      <c r="J1431" s="24">
        <f t="shared" si="340"/>
        <v>6208.5038399999994</v>
      </c>
      <c r="K1431" s="20">
        <f t="shared" si="341"/>
        <v>68.075699999999998</v>
      </c>
      <c r="L1431" s="27">
        <f t="shared" si="342"/>
        <v>5691.1285200000002</v>
      </c>
      <c r="M1431" s="25">
        <v>61.887</v>
      </c>
      <c r="N1431" s="9">
        <f t="shared" si="343"/>
        <v>5173.7532000000001</v>
      </c>
    </row>
    <row r="1432" spans="1:14" ht="50" customHeight="1" x14ac:dyDescent="0.2">
      <c r="A1432" s="102" t="s">
        <v>3941</v>
      </c>
      <c r="B1432" s="91"/>
      <c r="C1432" s="99"/>
      <c r="D1432" s="90"/>
      <c r="E1432" s="90"/>
      <c r="F1432" s="90"/>
      <c r="G1432" s="90"/>
      <c r="H1432" s="90"/>
      <c r="I1432" s="90"/>
      <c r="J1432" s="90"/>
      <c r="K1432" s="90"/>
      <c r="L1432" s="90"/>
      <c r="M1432" s="90"/>
      <c r="N1432" s="91"/>
    </row>
    <row r="1433" spans="1:14" ht="13" customHeight="1" x14ac:dyDescent="0.2">
      <c r="A1433" s="30" t="s">
        <v>3942</v>
      </c>
      <c r="B1433" s="72" t="s">
        <v>3943</v>
      </c>
      <c r="C1433" s="72" t="s">
        <v>3944</v>
      </c>
      <c r="D1433" s="88" t="s">
        <v>24</v>
      </c>
      <c r="E1433" s="82" t="s">
        <v>81</v>
      </c>
      <c r="F1433" s="19">
        <v>1</v>
      </c>
      <c r="G1433" s="64">
        <f t="shared" ref="G1433:H1435" si="344">I1433*1.2</f>
        <v>101.96172</v>
      </c>
      <c r="H1433" s="24">
        <f t="shared" si="344"/>
        <v>8523.9997920000005</v>
      </c>
      <c r="I1433" s="25">
        <v>84.968100000000007</v>
      </c>
      <c r="J1433" s="24">
        <f>I1433*$E$3</f>
        <v>7103.3331600000001</v>
      </c>
      <c r="K1433" s="20">
        <f t="shared" ref="K1433:L1435" si="345">(I1433+M1433)/2</f>
        <v>77.887450000000001</v>
      </c>
      <c r="L1433" s="27">
        <f t="shared" si="345"/>
        <v>6511.3908199999996</v>
      </c>
      <c r="M1433" s="25">
        <v>70.806799999999996</v>
      </c>
      <c r="N1433" s="9">
        <f>M1433*$E$3</f>
        <v>5919.4484799999991</v>
      </c>
    </row>
    <row r="1434" spans="1:14" ht="13" customHeight="1" x14ac:dyDescent="0.2">
      <c r="A1434" s="30" t="s">
        <v>3945</v>
      </c>
      <c r="B1434" s="72" t="s">
        <v>3946</v>
      </c>
      <c r="C1434" s="72" t="s">
        <v>3947</v>
      </c>
      <c r="D1434" s="88" t="s">
        <v>24</v>
      </c>
      <c r="E1434" s="82" t="s">
        <v>81</v>
      </c>
      <c r="F1434" s="19">
        <v>10</v>
      </c>
      <c r="G1434" s="64">
        <f t="shared" si="344"/>
        <v>15.56148</v>
      </c>
      <c r="H1434" s="24">
        <f t="shared" si="344"/>
        <v>1300.9397280000001</v>
      </c>
      <c r="I1434" s="25">
        <v>12.9679</v>
      </c>
      <c r="J1434" s="24">
        <f>I1434*$E$3</f>
        <v>1084.11644</v>
      </c>
      <c r="K1434" s="20">
        <f t="shared" si="345"/>
        <v>11.88725</v>
      </c>
      <c r="L1434" s="27">
        <f t="shared" si="345"/>
        <v>993.77409999999998</v>
      </c>
      <c r="M1434" s="25">
        <v>10.8066</v>
      </c>
      <c r="N1434" s="9">
        <f>M1434*$E$3</f>
        <v>903.43175999999994</v>
      </c>
    </row>
    <row r="1435" spans="1:14" ht="13" customHeight="1" x14ac:dyDescent="0.2">
      <c r="A1435" s="30" t="s">
        <v>3948</v>
      </c>
      <c r="B1435" s="72" t="s">
        <v>3949</v>
      </c>
      <c r="C1435" s="72" t="s">
        <v>3950</v>
      </c>
      <c r="D1435" s="88" t="s">
        <v>24</v>
      </c>
      <c r="E1435" s="82" t="s">
        <v>81</v>
      </c>
      <c r="F1435" s="19">
        <v>10</v>
      </c>
      <c r="G1435" s="64">
        <f t="shared" si="344"/>
        <v>37.742519999999999</v>
      </c>
      <c r="H1435" s="24">
        <f t="shared" si="344"/>
        <v>3155.274672</v>
      </c>
      <c r="I1435" s="25">
        <v>31.452100000000002</v>
      </c>
      <c r="J1435" s="24">
        <f>I1435*$E$3</f>
        <v>2629.3955599999999</v>
      </c>
      <c r="K1435" s="20">
        <f t="shared" si="345"/>
        <v>28.831050000000001</v>
      </c>
      <c r="L1435" s="27">
        <f t="shared" si="345"/>
        <v>2410.2757799999999</v>
      </c>
      <c r="M1435" s="25">
        <v>26.21</v>
      </c>
      <c r="N1435" s="9">
        <f>M1435*$E$3</f>
        <v>2191.1559999999999</v>
      </c>
    </row>
    <row r="1436" spans="1:14" ht="13" customHeight="1" x14ac:dyDescent="0.2">
      <c r="A1436" s="105" t="s">
        <v>3951</v>
      </c>
      <c r="B1436" s="90"/>
      <c r="C1436" s="90"/>
      <c r="D1436" s="90"/>
      <c r="E1436" s="90"/>
      <c r="F1436" s="90"/>
      <c r="G1436" s="90"/>
      <c r="H1436" s="90"/>
      <c r="I1436" s="90"/>
      <c r="J1436" s="90"/>
      <c r="K1436" s="90"/>
      <c r="L1436" s="90"/>
      <c r="M1436" s="90"/>
      <c r="N1436" s="91"/>
    </row>
    <row r="1437" spans="1:14" ht="50" customHeight="1" x14ac:dyDescent="0.2">
      <c r="A1437" s="102" t="s">
        <v>3951</v>
      </c>
      <c r="B1437" s="91"/>
      <c r="C1437" s="99"/>
      <c r="D1437" s="90"/>
      <c r="E1437" s="90"/>
      <c r="F1437" s="90"/>
      <c r="G1437" s="90"/>
      <c r="H1437" s="90"/>
      <c r="I1437" s="90"/>
      <c r="J1437" s="90"/>
      <c r="K1437" s="90"/>
      <c r="L1437" s="90"/>
      <c r="M1437" s="90"/>
      <c r="N1437" s="91"/>
    </row>
    <row r="1438" spans="1:14" ht="13" customHeight="1" x14ac:dyDescent="0.2">
      <c r="A1438" s="30" t="s">
        <v>3952</v>
      </c>
      <c r="B1438" s="72" t="s">
        <v>3953</v>
      </c>
      <c r="C1438" s="72" t="s">
        <v>3954</v>
      </c>
      <c r="D1438" s="88" t="s">
        <v>24</v>
      </c>
      <c r="E1438" s="82" t="s">
        <v>25</v>
      </c>
      <c r="F1438" s="19">
        <v>1</v>
      </c>
      <c r="G1438" s="64">
        <f t="shared" ref="G1438:G1469" si="346">I1438*1.2</f>
        <v>61.787999999999997</v>
      </c>
      <c r="H1438" s="24">
        <f t="shared" ref="H1438:H1469" si="347">J1438*1.2</f>
        <v>5165.4768000000004</v>
      </c>
      <c r="I1438" s="25">
        <v>51.49</v>
      </c>
      <c r="J1438" s="24">
        <f t="shared" ref="J1438:J1469" si="348">I1438*$E$3</f>
        <v>4304.5640000000003</v>
      </c>
      <c r="K1438" s="20">
        <f t="shared" ref="K1438:L1441" si="349">(I1438+M1438)/2</f>
        <v>47.199150000000003</v>
      </c>
      <c r="L1438" s="27">
        <f t="shared" si="349"/>
        <v>3945.8489399999999</v>
      </c>
      <c r="M1438" s="25">
        <v>42.908299999999997</v>
      </c>
      <c r="N1438" s="9">
        <f t="shared" ref="N1438:N1469" si="350">M1438*$E$3</f>
        <v>3587.1338799999994</v>
      </c>
    </row>
    <row r="1439" spans="1:14" ht="13" customHeight="1" x14ac:dyDescent="0.2">
      <c r="A1439" s="30" t="s">
        <v>3955</v>
      </c>
      <c r="B1439" s="72" t="s">
        <v>3956</v>
      </c>
      <c r="C1439" s="72" t="s">
        <v>3957</v>
      </c>
      <c r="D1439" s="88" t="s">
        <v>24</v>
      </c>
      <c r="E1439" s="82" t="s">
        <v>25</v>
      </c>
      <c r="F1439" s="19">
        <v>1</v>
      </c>
      <c r="G1439" s="64">
        <f t="shared" si="346"/>
        <v>72.985919999999993</v>
      </c>
      <c r="H1439" s="24">
        <f t="shared" si="347"/>
        <v>6101.6229119999989</v>
      </c>
      <c r="I1439" s="25">
        <v>60.821599999999997</v>
      </c>
      <c r="J1439" s="24">
        <f t="shared" si="348"/>
        <v>5084.6857599999994</v>
      </c>
      <c r="K1439" s="20">
        <f t="shared" si="349"/>
        <v>55.753100000000003</v>
      </c>
      <c r="L1439" s="27">
        <f t="shared" si="349"/>
        <v>4660.9591600000003</v>
      </c>
      <c r="M1439" s="25">
        <v>50.684600000000003</v>
      </c>
      <c r="N1439" s="9">
        <f t="shared" si="350"/>
        <v>4237.2325600000004</v>
      </c>
    </row>
    <row r="1440" spans="1:14" ht="13" customHeight="1" x14ac:dyDescent="0.2">
      <c r="A1440" s="30" t="s">
        <v>3958</v>
      </c>
      <c r="B1440" s="72" t="s">
        <v>3959</v>
      </c>
      <c r="C1440" s="72" t="s">
        <v>3960</v>
      </c>
      <c r="D1440" s="88" t="s">
        <v>24</v>
      </c>
      <c r="E1440" s="82" t="s">
        <v>25</v>
      </c>
      <c r="F1440" s="19">
        <v>1</v>
      </c>
      <c r="G1440" s="64">
        <f t="shared" si="346"/>
        <v>81.156360000000006</v>
      </c>
      <c r="H1440" s="24">
        <f t="shared" si="347"/>
        <v>6784.6716959999994</v>
      </c>
      <c r="I1440" s="25">
        <v>67.630300000000005</v>
      </c>
      <c r="J1440" s="24">
        <f t="shared" si="348"/>
        <v>5653.8930799999998</v>
      </c>
      <c r="K1440" s="20">
        <f t="shared" si="349"/>
        <v>61.994450000000001</v>
      </c>
      <c r="L1440" s="27">
        <f t="shared" si="349"/>
        <v>5182.7360200000003</v>
      </c>
      <c r="M1440" s="25">
        <v>56.358600000000003</v>
      </c>
      <c r="N1440" s="9">
        <f t="shared" si="350"/>
        <v>4711.5789599999998</v>
      </c>
    </row>
    <row r="1441" spans="1:14" ht="13" customHeight="1" x14ac:dyDescent="0.2">
      <c r="A1441" s="30" t="s">
        <v>3961</v>
      </c>
      <c r="B1441" s="72" t="s">
        <v>3962</v>
      </c>
      <c r="C1441" s="72" t="s">
        <v>3963</v>
      </c>
      <c r="D1441" s="88" t="s">
        <v>24</v>
      </c>
      <c r="E1441" s="82" t="s">
        <v>25</v>
      </c>
      <c r="F1441" s="19">
        <v>1</v>
      </c>
      <c r="G1441" s="64">
        <f t="shared" si="346"/>
        <v>65.302079999999989</v>
      </c>
      <c r="H1441" s="24">
        <f t="shared" si="347"/>
        <v>5459.2538880000002</v>
      </c>
      <c r="I1441" s="25">
        <v>54.418399999999998</v>
      </c>
      <c r="J1441" s="24">
        <f t="shared" si="348"/>
        <v>4549.37824</v>
      </c>
      <c r="K1441" s="20">
        <f t="shared" si="349"/>
        <v>49.88355</v>
      </c>
      <c r="L1441" s="27">
        <f t="shared" si="349"/>
        <v>4170.2647799999995</v>
      </c>
      <c r="M1441" s="25">
        <v>45.348700000000001</v>
      </c>
      <c r="N1441" s="9">
        <f t="shared" si="350"/>
        <v>3791.1513199999999</v>
      </c>
    </row>
    <row r="1442" spans="1:14" ht="13" customHeight="1" x14ac:dyDescent="0.2">
      <c r="A1442" s="30" t="s">
        <v>3964</v>
      </c>
      <c r="B1442" s="72" t="s">
        <v>3965</v>
      </c>
      <c r="C1442" s="72" t="s">
        <v>3966</v>
      </c>
      <c r="D1442" s="88" t="s">
        <v>24</v>
      </c>
      <c r="E1442" s="82" t="s">
        <v>25</v>
      </c>
      <c r="F1442" s="19">
        <v>1</v>
      </c>
      <c r="G1442" s="64">
        <f t="shared" si="346"/>
        <v>77.441760000000002</v>
      </c>
      <c r="H1442" s="24">
        <f t="shared" si="347"/>
        <v>6474.1311359999991</v>
      </c>
      <c r="I1442" s="25">
        <v>64.534800000000004</v>
      </c>
      <c r="J1442" s="24">
        <f t="shared" si="348"/>
        <v>5395.1092799999997</v>
      </c>
      <c r="K1442" s="20">
        <v>65</v>
      </c>
      <c r="L1442" s="27">
        <f t="shared" ref="L1442:L1473" si="351">(J1442+N1442)/2</f>
        <v>4945.5168400000002</v>
      </c>
      <c r="M1442" s="25">
        <v>53.779000000000003</v>
      </c>
      <c r="N1442" s="9">
        <f t="shared" si="350"/>
        <v>4495.9243999999999</v>
      </c>
    </row>
    <row r="1443" spans="1:14" ht="13" customHeight="1" x14ac:dyDescent="0.2">
      <c r="A1443" s="30" t="s">
        <v>3967</v>
      </c>
      <c r="B1443" s="72" t="s">
        <v>3968</v>
      </c>
      <c r="C1443" s="72" t="s">
        <v>3969</v>
      </c>
      <c r="D1443" s="88" t="s">
        <v>24</v>
      </c>
      <c r="E1443" s="82" t="s">
        <v>25</v>
      </c>
      <c r="F1443" s="19">
        <v>1</v>
      </c>
      <c r="G1443" s="64">
        <f t="shared" si="346"/>
        <v>85.316519999999997</v>
      </c>
      <c r="H1443" s="24">
        <f t="shared" si="347"/>
        <v>7132.4610719999991</v>
      </c>
      <c r="I1443" s="25">
        <v>71.097099999999998</v>
      </c>
      <c r="J1443" s="24">
        <f t="shared" si="348"/>
        <v>5943.7175599999991</v>
      </c>
      <c r="K1443" s="20">
        <f t="shared" ref="K1443:K1474" si="352">(I1443+M1443)/2</f>
        <v>65.172300000000007</v>
      </c>
      <c r="L1443" s="27">
        <f t="shared" si="351"/>
        <v>5448.4042799999988</v>
      </c>
      <c r="M1443" s="25">
        <v>59.247500000000002</v>
      </c>
      <c r="N1443" s="9">
        <f t="shared" si="350"/>
        <v>4953.0909999999994</v>
      </c>
    </row>
    <row r="1444" spans="1:14" ht="13" customHeight="1" x14ac:dyDescent="0.2">
      <c r="A1444" s="30" t="s">
        <v>3970</v>
      </c>
      <c r="B1444" s="72" t="s">
        <v>3971</v>
      </c>
      <c r="C1444" s="72" t="s">
        <v>3972</v>
      </c>
      <c r="D1444" s="88" t="s">
        <v>24</v>
      </c>
      <c r="E1444" s="82" t="s">
        <v>25</v>
      </c>
      <c r="F1444" s="19">
        <v>1</v>
      </c>
      <c r="G1444" s="64">
        <f t="shared" si="346"/>
        <v>71.042639999999992</v>
      </c>
      <c r="H1444" s="24">
        <f t="shared" si="347"/>
        <v>5939.1647039999989</v>
      </c>
      <c r="I1444" s="25">
        <v>59.202199999999998</v>
      </c>
      <c r="J1444" s="24">
        <f t="shared" si="348"/>
        <v>4949.3039199999994</v>
      </c>
      <c r="K1444" s="20">
        <f t="shared" si="352"/>
        <v>54.268699999999995</v>
      </c>
      <c r="L1444" s="27">
        <f t="shared" si="351"/>
        <v>4536.8633199999995</v>
      </c>
      <c r="M1444" s="25">
        <v>49.3352</v>
      </c>
      <c r="N1444" s="9">
        <f t="shared" si="350"/>
        <v>4124.4227199999996</v>
      </c>
    </row>
    <row r="1445" spans="1:14" ht="13" customHeight="1" x14ac:dyDescent="0.2">
      <c r="A1445" s="30" t="s">
        <v>3973</v>
      </c>
      <c r="B1445" s="72" t="s">
        <v>3974</v>
      </c>
      <c r="C1445" s="72" t="s">
        <v>3975</v>
      </c>
      <c r="D1445" s="88" t="s">
        <v>24</v>
      </c>
      <c r="E1445" s="82" t="s">
        <v>25</v>
      </c>
      <c r="F1445" s="19">
        <v>1</v>
      </c>
      <c r="G1445" s="64">
        <f t="shared" si="346"/>
        <v>79.43544</v>
      </c>
      <c r="H1445" s="24">
        <f t="shared" si="347"/>
        <v>6640.8027839999995</v>
      </c>
      <c r="I1445" s="25">
        <v>66.196200000000005</v>
      </c>
      <c r="J1445" s="24">
        <f t="shared" si="348"/>
        <v>5534.0023199999996</v>
      </c>
      <c r="K1445" s="20">
        <f t="shared" si="352"/>
        <v>60.6798</v>
      </c>
      <c r="L1445" s="27">
        <f t="shared" si="351"/>
        <v>5072.8312800000003</v>
      </c>
      <c r="M1445" s="25">
        <v>55.163400000000003</v>
      </c>
      <c r="N1445" s="9">
        <f t="shared" si="350"/>
        <v>4611.6602400000002</v>
      </c>
    </row>
    <row r="1446" spans="1:14" ht="13" customHeight="1" x14ac:dyDescent="0.2">
      <c r="A1446" s="30" t="s">
        <v>3976</v>
      </c>
      <c r="B1446" s="72" t="s">
        <v>3977</v>
      </c>
      <c r="C1446" s="72" t="s">
        <v>3978</v>
      </c>
      <c r="D1446" s="88" t="s">
        <v>24</v>
      </c>
      <c r="E1446" s="82" t="s">
        <v>25</v>
      </c>
      <c r="F1446" s="19">
        <v>1</v>
      </c>
      <c r="G1446" s="64">
        <f t="shared" si="346"/>
        <v>92.388599999999997</v>
      </c>
      <c r="H1446" s="24">
        <f t="shared" si="347"/>
        <v>7723.6869599999991</v>
      </c>
      <c r="I1446" s="25">
        <v>76.990499999999997</v>
      </c>
      <c r="J1446" s="24">
        <f t="shared" si="348"/>
        <v>6436.4057999999995</v>
      </c>
      <c r="K1446" s="20">
        <f t="shared" si="352"/>
        <v>70.574649999999991</v>
      </c>
      <c r="L1446" s="27">
        <f t="shared" si="351"/>
        <v>5900.0407399999995</v>
      </c>
      <c r="M1446" s="25">
        <v>64.158799999999999</v>
      </c>
      <c r="N1446" s="9">
        <f t="shared" si="350"/>
        <v>5363.6756799999994</v>
      </c>
    </row>
    <row r="1447" spans="1:14" ht="13" customHeight="1" x14ac:dyDescent="0.2">
      <c r="A1447" s="30" t="s">
        <v>3979</v>
      </c>
      <c r="B1447" s="72" t="s">
        <v>3980</v>
      </c>
      <c r="C1447" s="72" t="s">
        <v>3981</v>
      </c>
      <c r="D1447" s="71" t="s">
        <v>41</v>
      </c>
      <c r="E1447" s="82" t="s">
        <v>25</v>
      </c>
      <c r="F1447" s="19">
        <v>1</v>
      </c>
      <c r="G1447" s="64">
        <f t="shared" si="346"/>
        <v>0</v>
      </c>
      <c r="H1447" s="24">
        <f t="shared" si="347"/>
        <v>0</v>
      </c>
      <c r="I1447" s="25">
        <v>0</v>
      </c>
      <c r="J1447" s="24">
        <f t="shared" si="348"/>
        <v>0</v>
      </c>
      <c r="K1447" s="20">
        <f t="shared" si="352"/>
        <v>0</v>
      </c>
      <c r="L1447" s="27">
        <f t="shared" si="351"/>
        <v>0</v>
      </c>
      <c r="M1447" s="25">
        <v>0</v>
      </c>
      <c r="N1447" s="9">
        <f t="shared" si="350"/>
        <v>0</v>
      </c>
    </row>
    <row r="1448" spans="1:14" ht="13" customHeight="1" x14ac:dyDescent="0.2">
      <c r="A1448" s="30" t="s">
        <v>3982</v>
      </c>
      <c r="B1448" s="72" t="s">
        <v>3983</v>
      </c>
      <c r="C1448" s="12" t="s">
        <v>3984</v>
      </c>
      <c r="D1448" s="71" t="s">
        <v>41</v>
      </c>
      <c r="E1448" s="82" t="s">
        <v>25</v>
      </c>
      <c r="F1448" s="19">
        <v>1</v>
      </c>
      <c r="G1448" s="64">
        <f t="shared" si="346"/>
        <v>0</v>
      </c>
      <c r="H1448" s="24">
        <f t="shared" si="347"/>
        <v>0</v>
      </c>
      <c r="I1448" s="25">
        <v>0</v>
      </c>
      <c r="J1448" s="24">
        <f t="shared" si="348"/>
        <v>0</v>
      </c>
      <c r="K1448" s="20">
        <f t="shared" si="352"/>
        <v>0</v>
      </c>
      <c r="L1448" s="27">
        <f t="shared" si="351"/>
        <v>0</v>
      </c>
      <c r="M1448" s="25">
        <v>0</v>
      </c>
      <c r="N1448" s="9">
        <f t="shared" si="350"/>
        <v>0</v>
      </c>
    </row>
    <row r="1449" spans="1:14" ht="13" customHeight="1" x14ac:dyDescent="0.2">
      <c r="A1449" s="30" t="s">
        <v>3985</v>
      </c>
      <c r="B1449" s="72" t="s">
        <v>3986</v>
      </c>
      <c r="C1449" s="72" t="s">
        <v>3987</v>
      </c>
      <c r="D1449" s="71" t="s">
        <v>41</v>
      </c>
      <c r="E1449" s="82" t="s">
        <v>25</v>
      </c>
      <c r="F1449" s="19">
        <v>1</v>
      </c>
      <c r="G1449" s="64">
        <f t="shared" si="346"/>
        <v>0</v>
      </c>
      <c r="H1449" s="24">
        <f t="shared" si="347"/>
        <v>0</v>
      </c>
      <c r="I1449" s="25">
        <v>0</v>
      </c>
      <c r="J1449" s="24">
        <f t="shared" si="348"/>
        <v>0</v>
      </c>
      <c r="K1449" s="20">
        <f t="shared" si="352"/>
        <v>0</v>
      </c>
      <c r="L1449" s="27">
        <f t="shared" si="351"/>
        <v>0</v>
      </c>
      <c r="M1449" s="25">
        <v>0</v>
      </c>
      <c r="N1449" s="9">
        <f t="shared" si="350"/>
        <v>0</v>
      </c>
    </row>
    <row r="1450" spans="1:14" ht="13" customHeight="1" x14ac:dyDescent="0.2">
      <c r="A1450" s="30" t="s">
        <v>3988</v>
      </c>
      <c r="B1450" s="72" t="s">
        <v>3989</v>
      </c>
      <c r="C1450" s="72" t="s">
        <v>3990</v>
      </c>
      <c r="D1450" s="71" t="s">
        <v>41</v>
      </c>
      <c r="E1450" s="82" t="s">
        <v>25</v>
      </c>
      <c r="F1450" s="19">
        <v>1</v>
      </c>
      <c r="G1450" s="64">
        <f t="shared" si="346"/>
        <v>0</v>
      </c>
      <c r="H1450" s="24">
        <f t="shared" si="347"/>
        <v>0</v>
      </c>
      <c r="I1450" s="25">
        <v>0</v>
      </c>
      <c r="J1450" s="24">
        <f t="shared" si="348"/>
        <v>0</v>
      </c>
      <c r="K1450" s="20">
        <f t="shared" si="352"/>
        <v>0</v>
      </c>
      <c r="L1450" s="27">
        <f t="shared" si="351"/>
        <v>0</v>
      </c>
      <c r="M1450" s="25">
        <v>0</v>
      </c>
      <c r="N1450" s="9">
        <f t="shared" si="350"/>
        <v>0</v>
      </c>
    </row>
    <row r="1451" spans="1:14" ht="13" customHeight="1" x14ac:dyDescent="0.2">
      <c r="A1451" s="30" t="s">
        <v>3991</v>
      </c>
      <c r="B1451" s="72" t="s">
        <v>3992</v>
      </c>
      <c r="C1451" s="72" t="s">
        <v>3993</v>
      </c>
      <c r="D1451" s="71" t="s">
        <v>41</v>
      </c>
      <c r="E1451" s="82" t="s">
        <v>25</v>
      </c>
      <c r="F1451" s="19">
        <v>1</v>
      </c>
      <c r="G1451" s="64">
        <f t="shared" si="346"/>
        <v>0</v>
      </c>
      <c r="H1451" s="24">
        <f t="shared" si="347"/>
        <v>0</v>
      </c>
      <c r="I1451" s="25">
        <v>0</v>
      </c>
      <c r="J1451" s="24">
        <f t="shared" si="348"/>
        <v>0</v>
      </c>
      <c r="K1451" s="20">
        <f t="shared" si="352"/>
        <v>0</v>
      </c>
      <c r="L1451" s="27">
        <f t="shared" si="351"/>
        <v>0</v>
      </c>
      <c r="M1451" s="25">
        <v>0</v>
      </c>
      <c r="N1451" s="9">
        <f t="shared" si="350"/>
        <v>0</v>
      </c>
    </row>
    <row r="1452" spans="1:14" ht="13" customHeight="1" x14ac:dyDescent="0.2">
      <c r="A1452" s="30" t="s">
        <v>3994</v>
      </c>
      <c r="B1452" s="72" t="s">
        <v>3995</v>
      </c>
      <c r="C1452" s="72" t="s">
        <v>3978</v>
      </c>
      <c r="D1452" s="71" t="s">
        <v>41</v>
      </c>
      <c r="E1452" s="82" t="s">
        <v>25</v>
      </c>
      <c r="F1452" s="19">
        <v>1</v>
      </c>
      <c r="G1452" s="64">
        <f t="shared" si="346"/>
        <v>0</v>
      </c>
      <c r="H1452" s="24">
        <f t="shared" si="347"/>
        <v>0</v>
      </c>
      <c r="I1452" s="25">
        <v>0</v>
      </c>
      <c r="J1452" s="24">
        <f t="shared" si="348"/>
        <v>0</v>
      </c>
      <c r="K1452" s="20">
        <f t="shared" si="352"/>
        <v>0</v>
      </c>
      <c r="L1452" s="27">
        <f t="shared" si="351"/>
        <v>0</v>
      </c>
      <c r="M1452" s="25">
        <v>0</v>
      </c>
      <c r="N1452" s="9">
        <f t="shared" si="350"/>
        <v>0</v>
      </c>
    </row>
    <row r="1453" spans="1:14" ht="13" customHeight="1" x14ac:dyDescent="0.2">
      <c r="A1453" s="30" t="s">
        <v>3996</v>
      </c>
      <c r="B1453" s="72" t="s">
        <v>3997</v>
      </c>
      <c r="C1453" s="72" t="s">
        <v>3998</v>
      </c>
      <c r="D1453" s="71" t="s">
        <v>41</v>
      </c>
      <c r="E1453" s="82" t="s">
        <v>25</v>
      </c>
      <c r="F1453" s="19">
        <v>1</v>
      </c>
      <c r="G1453" s="64">
        <f t="shared" si="346"/>
        <v>0</v>
      </c>
      <c r="H1453" s="24">
        <f t="shared" si="347"/>
        <v>0</v>
      </c>
      <c r="I1453" s="25">
        <v>0</v>
      </c>
      <c r="J1453" s="24">
        <f t="shared" si="348"/>
        <v>0</v>
      </c>
      <c r="K1453" s="20">
        <f t="shared" si="352"/>
        <v>0</v>
      </c>
      <c r="L1453" s="27">
        <f t="shared" si="351"/>
        <v>0</v>
      </c>
      <c r="M1453" s="25">
        <v>0</v>
      </c>
      <c r="N1453" s="9">
        <f t="shared" si="350"/>
        <v>0</v>
      </c>
    </row>
    <row r="1454" spans="1:14" ht="13" customHeight="1" x14ac:dyDescent="0.2">
      <c r="A1454" s="30" t="s">
        <v>3999</v>
      </c>
      <c r="B1454" s="72" t="s">
        <v>4000</v>
      </c>
      <c r="C1454" s="72" t="s">
        <v>4001</v>
      </c>
      <c r="D1454" s="71" t="s">
        <v>41</v>
      </c>
      <c r="E1454" s="82" t="s">
        <v>25</v>
      </c>
      <c r="F1454" s="19">
        <v>1</v>
      </c>
      <c r="G1454" s="64">
        <f t="shared" si="346"/>
        <v>0</v>
      </c>
      <c r="H1454" s="24">
        <f t="shared" si="347"/>
        <v>0</v>
      </c>
      <c r="I1454" s="25">
        <v>0</v>
      </c>
      <c r="J1454" s="24">
        <f t="shared" si="348"/>
        <v>0</v>
      </c>
      <c r="K1454" s="20">
        <f t="shared" si="352"/>
        <v>0</v>
      </c>
      <c r="L1454" s="27">
        <f t="shared" si="351"/>
        <v>0</v>
      </c>
      <c r="M1454" s="25">
        <v>0</v>
      </c>
      <c r="N1454" s="9">
        <f t="shared" si="350"/>
        <v>0</v>
      </c>
    </row>
    <row r="1455" spans="1:14" ht="13" customHeight="1" x14ac:dyDescent="0.2">
      <c r="A1455" s="30" t="s">
        <v>4002</v>
      </c>
      <c r="B1455" s="72" t="s">
        <v>4003</v>
      </c>
      <c r="C1455" s="12" t="s">
        <v>4004</v>
      </c>
      <c r="D1455" s="71" t="s">
        <v>41</v>
      </c>
      <c r="E1455" s="82" t="s">
        <v>25</v>
      </c>
      <c r="F1455" s="19">
        <v>1</v>
      </c>
      <c r="G1455" s="64">
        <f t="shared" si="346"/>
        <v>0</v>
      </c>
      <c r="H1455" s="24">
        <f t="shared" si="347"/>
        <v>0</v>
      </c>
      <c r="I1455" s="25">
        <v>0</v>
      </c>
      <c r="J1455" s="24">
        <f t="shared" si="348"/>
        <v>0</v>
      </c>
      <c r="K1455" s="20">
        <f t="shared" si="352"/>
        <v>0</v>
      </c>
      <c r="L1455" s="27">
        <f t="shared" si="351"/>
        <v>0</v>
      </c>
      <c r="M1455" s="25">
        <v>0</v>
      </c>
      <c r="N1455" s="9">
        <f t="shared" si="350"/>
        <v>0</v>
      </c>
    </row>
    <row r="1456" spans="1:14" ht="13" customHeight="1" x14ac:dyDescent="0.2">
      <c r="A1456" s="30" t="s">
        <v>4005</v>
      </c>
      <c r="B1456" s="72" t="s">
        <v>4006</v>
      </c>
      <c r="C1456" s="72" t="s">
        <v>4007</v>
      </c>
      <c r="D1456" s="88" t="s">
        <v>24</v>
      </c>
      <c r="E1456" s="82" t="s">
        <v>81</v>
      </c>
      <c r="F1456" s="19">
        <v>1</v>
      </c>
      <c r="G1456" s="64">
        <f t="shared" si="346"/>
        <v>44.905799999999999</v>
      </c>
      <c r="H1456" s="24">
        <f t="shared" si="347"/>
        <v>3754.1248799999994</v>
      </c>
      <c r="I1456" s="25">
        <v>37.421500000000002</v>
      </c>
      <c r="J1456" s="24">
        <f t="shared" si="348"/>
        <v>3128.4373999999998</v>
      </c>
      <c r="K1456" s="20">
        <f t="shared" si="352"/>
        <v>34.303049999999999</v>
      </c>
      <c r="L1456" s="27">
        <f t="shared" si="351"/>
        <v>2867.7349799999997</v>
      </c>
      <c r="M1456" s="25">
        <v>31.1846</v>
      </c>
      <c r="N1456" s="9">
        <f t="shared" si="350"/>
        <v>2607.0325599999996</v>
      </c>
    </row>
    <row r="1457" spans="1:14" ht="13" customHeight="1" x14ac:dyDescent="0.2">
      <c r="A1457" s="30" t="s">
        <v>4008</v>
      </c>
      <c r="B1457" s="72" t="s">
        <v>4009</v>
      </c>
      <c r="C1457" s="72" t="s">
        <v>4010</v>
      </c>
      <c r="D1457" s="82" t="s">
        <v>126</v>
      </c>
      <c r="E1457" s="82" t="s">
        <v>81</v>
      </c>
      <c r="F1457" s="19">
        <v>1</v>
      </c>
      <c r="G1457" s="64">
        <f t="shared" si="346"/>
        <v>0</v>
      </c>
      <c r="H1457" s="24">
        <f t="shared" si="347"/>
        <v>0</v>
      </c>
      <c r="I1457" s="25">
        <v>0</v>
      </c>
      <c r="J1457" s="24">
        <f t="shared" si="348"/>
        <v>0</v>
      </c>
      <c r="K1457" s="20">
        <f t="shared" si="352"/>
        <v>0</v>
      </c>
      <c r="L1457" s="27">
        <f t="shared" si="351"/>
        <v>0</v>
      </c>
      <c r="M1457" s="25">
        <v>0</v>
      </c>
      <c r="N1457" s="9">
        <f t="shared" si="350"/>
        <v>0</v>
      </c>
    </row>
    <row r="1458" spans="1:14" ht="13" customHeight="1" x14ac:dyDescent="0.2">
      <c r="A1458" s="30" t="s">
        <v>4011</v>
      </c>
      <c r="B1458" s="72" t="s">
        <v>4012</v>
      </c>
      <c r="C1458" s="72" t="s">
        <v>4013</v>
      </c>
      <c r="D1458" s="88" t="s">
        <v>24</v>
      </c>
      <c r="E1458" s="82" t="s">
        <v>81</v>
      </c>
      <c r="F1458" s="19">
        <v>1</v>
      </c>
      <c r="G1458" s="64">
        <f t="shared" si="346"/>
        <v>44.905799999999999</v>
      </c>
      <c r="H1458" s="24">
        <f t="shared" si="347"/>
        <v>3754.1248799999994</v>
      </c>
      <c r="I1458" s="25">
        <v>37.421500000000002</v>
      </c>
      <c r="J1458" s="24">
        <f t="shared" si="348"/>
        <v>3128.4373999999998</v>
      </c>
      <c r="K1458" s="20">
        <f t="shared" si="352"/>
        <v>34.303049999999999</v>
      </c>
      <c r="L1458" s="27">
        <f t="shared" si="351"/>
        <v>2867.7349799999997</v>
      </c>
      <c r="M1458" s="25">
        <v>31.1846</v>
      </c>
      <c r="N1458" s="9">
        <f t="shared" si="350"/>
        <v>2607.0325599999996</v>
      </c>
    </row>
    <row r="1459" spans="1:14" ht="13" customHeight="1" x14ac:dyDescent="0.2">
      <c r="A1459" s="30" t="s">
        <v>4014</v>
      </c>
      <c r="B1459" s="72" t="s">
        <v>4015</v>
      </c>
      <c r="C1459" s="72" t="s">
        <v>4016</v>
      </c>
      <c r="D1459" s="82" t="s">
        <v>126</v>
      </c>
      <c r="E1459" s="82" t="s">
        <v>81</v>
      </c>
      <c r="F1459" s="19">
        <v>1</v>
      </c>
      <c r="G1459" s="64">
        <f t="shared" si="346"/>
        <v>0</v>
      </c>
      <c r="H1459" s="24">
        <f t="shared" si="347"/>
        <v>0</v>
      </c>
      <c r="I1459" s="25">
        <v>0</v>
      </c>
      <c r="J1459" s="24">
        <f t="shared" si="348"/>
        <v>0</v>
      </c>
      <c r="K1459" s="20">
        <f t="shared" si="352"/>
        <v>0</v>
      </c>
      <c r="L1459" s="27">
        <f t="shared" si="351"/>
        <v>0</v>
      </c>
      <c r="M1459" s="25">
        <v>0</v>
      </c>
      <c r="N1459" s="9">
        <f t="shared" si="350"/>
        <v>0</v>
      </c>
    </row>
    <row r="1460" spans="1:14" ht="13" customHeight="1" x14ac:dyDescent="0.2">
      <c r="A1460" s="30" t="s">
        <v>4017</v>
      </c>
      <c r="B1460" s="72" t="s">
        <v>4018</v>
      </c>
      <c r="C1460" s="72" t="s">
        <v>4019</v>
      </c>
      <c r="D1460" s="88" t="s">
        <v>24</v>
      </c>
      <c r="E1460" s="82" t="s">
        <v>81</v>
      </c>
      <c r="F1460" s="19">
        <v>1</v>
      </c>
      <c r="G1460" s="64">
        <f t="shared" si="346"/>
        <v>44.905799999999999</v>
      </c>
      <c r="H1460" s="24">
        <f t="shared" si="347"/>
        <v>3754.1248799999994</v>
      </c>
      <c r="I1460" s="25">
        <v>37.421500000000002</v>
      </c>
      <c r="J1460" s="24">
        <f t="shared" si="348"/>
        <v>3128.4373999999998</v>
      </c>
      <c r="K1460" s="20">
        <f t="shared" si="352"/>
        <v>34.303049999999999</v>
      </c>
      <c r="L1460" s="27">
        <f t="shared" si="351"/>
        <v>2867.7349799999997</v>
      </c>
      <c r="M1460" s="25">
        <v>31.1846</v>
      </c>
      <c r="N1460" s="9">
        <f t="shared" si="350"/>
        <v>2607.0325599999996</v>
      </c>
    </row>
    <row r="1461" spans="1:14" ht="13" customHeight="1" x14ac:dyDescent="0.2">
      <c r="A1461" s="30" t="s">
        <v>4020</v>
      </c>
      <c r="B1461" s="72" t="s">
        <v>4021</v>
      </c>
      <c r="C1461" s="72" t="s">
        <v>4022</v>
      </c>
      <c r="D1461" s="82" t="s">
        <v>126</v>
      </c>
      <c r="E1461" s="82" t="s">
        <v>81</v>
      </c>
      <c r="F1461" s="19">
        <v>1</v>
      </c>
      <c r="G1461" s="64">
        <f t="shared" si="346"/>
        <v>0</v>
      </c>
      <c r="H1461" s="24">
        <f t="shared" si="347"/>
        <v>0</v>
      </c>
      <c r="I1461" s="25">
        <v>0</v>
      </c>
      <c r="J1461" s="24">
        <f t="shared" si="348"/>
        <v>0</v>
      </c>
      <c r="K1461" s="20">
        <f t="shared" si="352"/>
        <v>0</v>
      </c>
      <c r="L1461" s="27">
        <f t="shared" si="351"/>
        <v>0</v>
      </c>
      <c r="M1461" s="25">
        <v>0</v>
      </c>
      <c r="N1461" s="9">
        <f t="shared" si="350"/>
        <v>0</v>
      </c>
    </row>
    <row r="1462" spans="1:14" ht="13" customHeight="1" x14ac:dyDescent="0.2">
      <c r="A1462" s="30" t="s">
        <v>4023</v>
      </c>
      <c r="B1462" s="72" t="s">
        <v>4024</v>
      </c>
      <c r="C1462" s="12" t="s">
        <v>4025</v>
      </c>
      <c r="D1462" s="88" t="s">
        <v>24</v>
      </c>
      <c r="E1462" s="82" t="s">
        <v>81</v>
      </c>
      <c r="F1462" s="19">
        <v>1</v>
      </c>
      <c r="G1462" s="64">
        <f t="shared" si="346"/>
        <v>44.905799999999999</v>
      </c>
      <c r="H1462" s="24">
        <f t="shared" si="347"/>
        <v>3754.1248799999994</v>
      </c>
      <c r="I1462" s="25">
        <v>37.421500000000002</v>
      </c>
      <c r="J1462" s="24">
        <f t="shared" si="348"/>
        <v>3128.4373999999998</v>
      </c>
      <c r="K1462" s="20">
        <f t="shared" si="352"/>
        <v>34.303049999999999</v>
      </c>
      <c r="L1462" s="27">
        <f t="shared" si="351"/>
        <v>2867.7349799999997</v>
      </c>
      <c r="M1462" s="25">
        <v>31.1846</v>
      </c>
      <c r="N1462" s="9">
        <f t="shared" si="350"/>
        <v>2607.0325599999996</v>
      </c>
    </row>
    <row r="1463" spans="1:14" ht="13" customHeight="1" x14ac:dyDescent="0.2">
      <c r="A1463" s="30" t="s">
        <v>4026</v>
      </c>
      <c r="B1463" s="72" t="s">
        <v>4027</v>
      </c>
      <c r="C1463" s="72" t="s">
        <v>4028</v>
      </c>
      <c r="D1463" s="82" t="s">
        <v>126</v>
      </c>
      <c r="E1463" s="82" t="s">
        <v>81</v>
      </c>
      <c r="F1463" s="19">
        <v>1</v>
      </c>
      <c r="G1463" s="64">
        <f t="shared" si="346"/>
        <v>0</v>
      </c>
      <c r="H1463" s="24">
        <f t="shared" si="347"/>
        <v>0</v>
      </c>
      <c r="I1463" s="25">
        <v>0</v>
      </c>
      <c r="J1463" s="24">
        <f t="shared" si="348"/>
        <v>0</v>
      </c>
      <c r="K1463" s="20">
        <f t="shared" si="352"/>
        <v>0</v>
      </c>
      <c r="L1463" s="27">
        <f t="shared" si="351"/>
        <v>0</v>
      </c>
      <c r="M1463" s="25">
        <v>0</v>
      </c>
      <c r="N1463" s="9">
        <f t="shared" si="350"/>
        <v>0</v>
      </c>
    </row>
    <row r="1464" spans="1:14" ht="13" customHeight="1" x14ac:dyDescent="0.2">
      <c r="A1464" s="30" t="s">
        <v>4029</v>
      </c>
      <c r="B1464" s="72" t="s">
        <v>4030</v>
      </c>
      <c r="C1464" s="72" t="s">
        <v>4031</v>
      </c>
      <c r="D1464" s="88" t="s">
        <v>24</v>
      </c>
      <c r="E1464" s="82" t="s">
        <v>81</v>
      </c>
      <c r="F1464" s="19">
        <v>1</v>
      </c>
      <c r="G1464" s="64">
        <f t="shared" si="346"/>
        <v>53.351639999999996</v>
      </c>
      <c r="H1464" s="24">
        <f t="shared" si="347"/>
        <v>4460.1971039999989</v>
      </c>
      <c r="I1464" s="25">
        <v>44.459699999999998</v>
      </c>
      <c r="J1464" s="24">
        <f t="shared" si="348"/>
        <v>3716.8309199999994</v>
      </c>
      <c r="K1464" s="20">
        <f t="shared" si="352"/>
        <v>40.7547</v>
      </c>
      <c r="L1464" s="27">
        <f t="shared" si="351"/>
        <v>3407.0929199999996</v>
      </c>
      <c r="M1464" s="25">
        <v>37.049700000000001</v>
      </c>
      <c r="N1464" s="9">
        <f t="shared" si="350"/>
        <v>3097.3549199999998</v>
      </c>
    </row>
    <row r="1465" spans="1:14" ht="13" customHeight="1" x14ac:dyDescent="0.2">
      <c r="A1465" s="30" t="s">
        <v>4032</v>
      </c>
      <c r="B1465" s="72" t="s">
        <v>4033</v>
      </c>
      <c r="C1465" s="72" t="s">
        <v>4034</v>
      </c>
      <c r="D1465" s="82" t="s">
        <v>126</v>
      </c>
      <c r="E1465" s="82" t="s">
        <v>81</v>
      </c>
      <c r="F1465" s="19">
        <v>1</v>
      </c>
      <c r="G1465" s="64">
        <f t="shared" si="346"/>
        <v>0</v>
      </c>
      <c r="H1465" s="24">
        <f t="shared" si="347"/>
        <v>0</v>
      </c>
      <c r="I1465" s="25">
        <v>0</v>
      </c>
      <c r="J1465" s="24">
        <f t="shared" si="348"/>
        <v>0</v>
      </c>
      <c r="K1465" s="20">
        <f t="shared" si="352"/>
        <v>0</v>
      </c>
      <c r="L1465" s="27">
        <f t="shared" si="351"/>
        <v>0</v>
      </c>
      <c r="M1465" s="25">
        <v>0</v>
      </c>
      <c r="N1465" s="9">
        <f t="shared" si="350"/>
        <v>0</v>
      </c>
    </row>
    <row r="1466" spans="1:14" ht="13" customHeight="1" x14ac:dyDescent="0.2">
      <c r="A1466" s="30" t="s">
        <v>4035</v>
      </c>
      <c r="B1466" s="72" t="s">
        <v>4036</v>
      </c>
      <c r="C1466" s="72" t="s">
        <v>4037</v>
      </c>
      <c r="D1466" s="88" t="s">
        <v>24</v>
      </c>
      <c r="E1466" s="82" t="s">
        <v>81</v>
      </c>
      <c r="F1466" s="19">
        <v>1</v>
      </c>
      <c r="G1466" s="64">
        <f t="shared" si="346"/>
        <v>51.322559999999996</v>
      </c>
      <c r="H1466" s="24">
        <f t="shared" si="347"/>
        <v>4290.5660159999998</v>
      </c>
      <c r="I1466" s="25">
        <v>42.768799999999999</v>
      </c>
      <c r="J1466" s="24">
        <f t="shared" si="348"/>
        <v>3575.4716799999997</v>
      </c>
      <c r="K1466" s="20">
        <f t="shared" si="352"/>
        <v>39.204750000000004</v>
      </c>
      <c r="L1466" s="27">
        <f t="shared" si="351"/>
        <v>3277.5171</v>
      </c>
      <c r="M1466" s="25">
        <v>35.640700000000002</v>
      </c>
      <c r="N1466" s="9">
        <f t="shared" si="350"/>
        <v>2979.5625199999999</v>
      </c>
    </row>
    <row r="1467" spans="1:14" ht="13" customHeight="1" x14ac:dyDescent="0.2">
      <c r="A1467" s="30" t="s">
        <v>4038</v>
      </c>
      <c r="B1467" s="72" t="s">
        <v>4039</v>
      </c>
      <c r="C1467" s="72" t="s">
        <v>4040</v>
      </c>
      <c r="D1467" s="82" t="s">
        <v>126</v>
      </c>
      <c r="E1467" s="82" t="s">
        <v>81</v>
      </c>
      <c r="F1467" s="19">
        <v>1</v>
      </c>
      <c r="G1467" s="64">
        <f t="shared" si="346"/>
        <v>0</v>
      </c>
      <c r="H1467" s="24">
        <f t="shared" si="347"/>
        <v>0</v>
      </c>
      <c r="I1467" s="25">
        <v>0</v>
      </c>
      <c r="J1467" s="24">
        <f t="shared" si="348"/>
        <v>0</v>
      </c>
      <c r="K1467" s="20">
        <f t="shared" si="352"/>
        <v>0</v>
      </c>
      <c r="L1467" s="27">
        <f t="shared" si="351"/>
        <v>0</v>
      </c>
      <c r="M1467" s="25">
        <v>0</v>
      </c>
      <c r="N1467" s="9">
        <f t="shared" si="350"/>
        <v>0</v>
      </c>
    </row>
    <row r="1468" spans="1:14" ht="13" customHeight="1" x14ac:dyDescent="0.2">
      <c r="A1468" s="30" t="s">
        <v>4041</v>
      </c>
      <c r="B1468" s="72" t="s">
        <v>4042</v>
      </c>
      <c r="C1468" s="72" t="s">
        <v>4043</v>
      </c>
      <c r="D1468" s="88" t="s">
        <v>24</v>
      </c>
      <c r="E1468" s="82" t="s">
        <v>81</v>
      </c>
      <c r="F1468" s="19">
        <v>1</v>
      </c>
      <c r="G1468" s="64">
        <f t="shared" si="346"/>
        <v>45.976559999999999</v>
      </c>
      <c r="H1468" s="24">
        <f t="shared" si="347"/>
        <v>3843.6404159999997</v>
      </c>
      <c r="I1468" s="25">
        <v>38.313800000000001</v>
      </c>
      <c r="J1468" s="24">
        <f t="shared" si="348"/>
        <v>3203.03368</v>
      </c>
      <c r="K1468" s="20">
        <f t="shared" si="352"/>
        <v>35.120950000000001</v>
      </c>
      <c r="L1468" s="27">
        <f t="shared" si="351"/>
        <v>2936.1114200000002</v>
      </c>
      <c r="M1468" s="25">
        <v>31.928100000000001</v>
      </c>
      <c r="N1468" s="9">
        <f t="shared" si="350"/>
        <v>2669.1891599999999</v>
      </c>
    </row>
    <row r="1469" spans="1:14" ht="13" customHeight="1" x14ac:dyDescent="0.2">
      <c r="A1469" s="30" t="s">
        <v>4044</v>
      </c>
      <c r="B1469" s="72" t="s">
        <v>4045</v>
      </c>
      <c r="C1469" s="72" t="s">
        <v>4046</v>
      </c>
      <c r="D1469" s="82" t="s">
        <v>126</v>
      </c>
      <c r="E1469" s="82" t="s">
        <v>81</v>
      </c>
      <c r="F1469" s="19">
        <v>1</v>
      </c>
      <c r="G1469" s="64">
        <f t="shared" si="346"/>
        <v>0</v>
      </c>
      <c r="H1469" s="24">
        <f t="shared" si="347"/>
        <v>0</v>
      </c>
      <c r="I1469" s="25">
        <v>0</v>
      </c>
      <c r="J1469" s="24">
        <f t="shared" si="348"/>
        <v>0</v>
      </c>
      <c r="K1469" s="20">
        <f t="shared" si="352"/>
        <v>0</v>
      </c>
      <c r="L1469" s="27">
        <f t="shared" si="351"/>
        <v>0</v>
      </c>
      <c r="M1469" s="25">
        <v>0</v>
      </c>
      <c r="N1469" s="9">
        <f t="shared" si="350"/>
        <v>0</v>
      </c>
    </row>
    <row r="1470" spans="1:14" ht="13" customHeight="1" x14ac:dyDescent="0.2">
      <c r="A1470" s="30" t="s">
        <v>4047</v>
      </c>
      <c r="B1470" s="72" t="s">
        <v>4048</v>
      </c>
      <c r="C1470" s="72" t="s">
        <v>4049</v>
      </c>
      <c r="D1470" s="88" t="s">
        <v>24</v>
      </c>
      <c r="E1470" s="82" t="s">
        <v>81</v>
      </c>
      <c r="F1470" s="19">
        <v>1</v>
      </c>
      <c r="G1470" s="64">
        <f t="shared" ref="G1470:G1492" si="353">I1470*1.2</f>
        <v>94.708200000000005</v>
      </c>
      <c r="H1470" s="24">
        <f t="shared" ref="H1470:H1492" si="354">J1470*1.2</f>
        <v>7917.6055200000001</v>
      </c>
      <c r="I1470" s="25">
        <v>78.923500000000004</v>
      </c>
      <c r="J1470" s="24">
        <f t="shared" ref="J1470:J1501" si="355">I1470*$E$3</f>
        <v>6598.0046000000002</v>
      </c>
      <c r="K1470" s="20">
        <f t="shared" si="352"/>
        <v>72.346550000000008</v>
      </c>
      <c r="L1470" s="27">
        <f t="shared" si="351"/>
        <v>6048.1715800000002</v>
      </c>
      <c r="M1470" s="25">
        <v>65.769599999999997</v>
      </c>
      <c r="N1470" s="9">
        <f t="shared" ref="N1470:N1501" si="356">M1470*$E$3</f>
        <v>5498.3385599999992</v>
      </c>
    </row>
    <row r="1471" spans="1:14" ht="13" customHeight="1" x14ac:dyDescent="0.2">
      <c r="A1471" s="30" t="s">
        <v>4050</v>
      </c>
      <c r="B1471" s="72" t="s">
        <v>4051</v>
      </c>
      <c r="C1471" s="72" t="s">
        <v>4052</v>
      </c>
      <c r="D1471" s="88" t="s">
        <v>24</v>
      </c>
      <c r="E1471" s="82" t="s">
        <v>81</v>
      </c>
      <c r="F1471" s="19">
        <v>1</v>
      </c>
      <c r="G1471" s="64">
        <f t="shared" si="353"/>
        <v>103.29083999999999</v>
      </c>
      <c r="H1471" s="24">
        <f t="shared" si="354"/>
        <v>8635.114223999999</v>
      </c>
      <c r="I1471" s="25">
        <v>86.075699999999998</v>
      </c>
      <c r="J1471" s="24">
        <f t="shared" si="355"/>
        <v>7195.9285199999995</v>
      </c>
      <c r="K1471" s="20">
        <f t="shared" si="352"/>
        <v>78.902699999999996</v>
      </c>
      <c r="L1471" s="27">
        <f t="shared" si="351"/>
        <v>6596.2657199999994</v>
      </c>
      <c r="M1471" s="25">
        <v>71.729699999999994</v>
      </c>
      <c r="N1471" s="9">
        <f t="shared" si="356"/>
        <v>5996.6029199999994</v>
      </c>
    </row>
    <row r="1472" spans="1:14" ht="13" customHeight="1" x14ac:dyDescent="0.2">
      <c r="A1472" s="30" t="s">
        <v>4053</v>
      </c>
      <c r="B1472" s="72" t="s">
        <v>4054</v>
      </c>
      <c r="C1472" s="72" t="s">
        <v>4055</v>
      </c>
      <c r="D1472" s="88" t="s">
        <v>24</v>
      </c>
      <c r="E1472" s="82" t="s">
        <v>81</v>
      </c>
      <c r="F1472" s="19">
        <v>1</v>
      </c>
      <c r="G1472" s="64">
        <f t="shared" si="353"/>
        <v>116.85131999999999</v>
      </c>
      <c r="H1472" s="24">
        <f t="shared" si="354"/>
        <v>9768.7703519999977</v>
      </c>
      <c r="I1472" s="25">
        <v>97.376099999999994</v>
      </c>
      <c r="J1472" s="24">
        <f t="shared" si="355"/>
        <v>8140.641959999999</v>
      </c>
      <c r="K1472" s="20">
        <f t="shared" si="352"/>
        <v>88.439699999999988</v>
      </c>
      <c r="L1472" s="27">
        <f t="shared" si="351"/>
        <v>7393.5589199999995</v>
      </c>
      <c r="M1472" s="25">
        <v>79.503299999999996</v>
      </c>
      <c r="N1472" s="9">
        <f t="shared" si="356"/>
        <v>6646.4758799999991</v>
      </c>
    </row>
    <row r="1473" spans="1:14" ht="13" customHeight="1" x14ac:dyDescent="0.2">
      <c r="A1473" s="30" t="s">
        <v>4056</v>
      </c>
      <c r="B1473" s="72" t="s">
        <v>4057</v>
      </c>
      <c r="C1473" s="72" t="s">
        <v>4058</v>
      </c>
      <c r="D1473" s="88" t="s">
        <v>24</v>
      </c>
      <c r="E1473" s="82" t="s">
        <v>81</v>
      </c>
      <c r="F1473" s="19">
        <v>1</v>
      </c>
      <c r="G1473" s="64">
        <f t="shared" si="353"/>
        <v>95.647679999999994</v>
      </c>
      <c r="H1473" s="24">
        <f t="shared" si="354"/>
        <v>7996.1460479999996</v>
      </c>
      <c r="I1473" s="25">
        <v>79.706400000000002</v>
      </c>
      <c r="J1473" s="24">
        <f t="shared" si="355"/>
        <v>6663.4550399999998</v>
      </c>
      <c r="K1473" s="20">
        <f t="shared" si="352"/>
        <v>73.0642</v>
      </c>
      <c r="L1473" s="27">
        <f t="shared" si="351"/>
        <v>6108.1671200000001</v>
      </c>
      <c r="M1473" s="25">
        <v>66.421999999999997</v>
      </c>
      <c r="N1473" s="9">
        <f t="shared" si="356"/>
        <v>5552.8791999999994</v>
      </c>
    </row>
    <row r="1474" spans="1:14" ht="13" customHeight="1" x14ac:dyDescent="0.2">
      <c r="A1474" s="30" t="s">
        <v>4059</v>
      </c>
      <c r="B1474" s="72" t="s">
        <v>4060</v>
      </c>
      <c r="C1474" s="72" t="s">
        <v>4061</v>
      </c>
      <c r="D1474" s="88" t="s">
        <v>24</v>
      </c>
      <c r="E1474" s="82" t="s">
        <v>81</v>
      </c>
      <c r="F1474" s="19">
        <v>1</v>
      </c>
      <c r="G1474" s="64">
        <f t="shared" si="353"/>
        <v>116.63315999999999</v>
      </c>
      <c r="H1474" s="24">
        <f t="shared" si="354"/>
        <v>9750.5321759999988</v>
      </c>
      <c r="I1474" s="25">
        <v>97.194299999999998</v>
      </c>
      <c r="J1474" s="24">
        <f t="shared" si="355"/>
        <v>8125.443479999999</v>
      </c>
      <c r="K1474" s="20">
        <f t="shared" si="352"/>
        <v>89.094750000000005</v>
      </c>
      <c r="L1474" s="27">
        <f t="shared" ref="L1474:L1492" si="357">(J1474+N1474)/2</f>
        <v>7448.3210999999992</v>
      </c>
      <c r="M1474" s="25">
        <v>80.995199999999997</v>
      </c>
      <c r="N1474" s="9">
        <f t="shared" si="356"/>
        <v>6771.1987199999994</v>
      </c>
    </row>
    <row r="1475" spans="1:14" ht="13" customHeight="1" x14ac:dyDescent="0.2">
      <c r="A1475" s="30" t="s">
        <v>4062</v>
      </c>
      <c r="B1475" s="72" t="s">
        <v>4063</v>
      </c>
      <c r="C1475" s="72" t="s">
        <v>4064</v>
      </c>
      <c r="D1475" s="88" t="s">
        <v>24</v>
      </c>
      <c r="E1475" s="82" t="s">
        <v>81</v>
      </c>
      <c r="F1475" s="19">
        <v>1</v>
      </c>
      <c r="G1475" s="64">
        <f t="shared" si="353"/>
        <v>113.51172000000001</v>
      </c>
      <c r="H1475" s="24">
        <f t="shared" si="354"/>
        <v>9489.5797919999986</v>
      </c>
      <c r="I1475" s="25">
        <v>94.593100000000007</v>
      </c>
      <c r="J1475" s="24">
        <f t="shared" si="355"/>
        <v>7907.9831599999998</v>
      </c>
      <c r="K1475" s="20">
        <f t="shared" ref="K1475:K1492" si="358">(I1475+M1475)/2</f>
        <v>86.710300000000004</v>
      </c>
      <c r="L1475" s="27">
        <f t="shared" si="357"/>
        <v>7248.9810799999996</v>
      </c>
      <c r="M1475" s="25">
        <v>78.827500000000001</v>
      </c>
      <c r="N1475" s="9">
        <f t="shared" si="356"/>
        <v>6589.9789999999994</v>
      </c>
    </row>
    <row r="1476" spans="1:14" ht="13" customHeight="1" x14ac:dyDescent="0.2">
      <c r="A1476" s="30" t="s">
        <v>4065</v>
      </c>
      <c r="B1476" s="72" t="s">
        <v>4066</v>
      </c>
      <c r="C1476" s="12" t="s">
        <v>4067</v>
      </c>
      <c r="D1476" s="88" t="s">
        <v>24</v>
      </c>
      <c r="E1476" s="82" t="s">
        <v>81</v>
      </c>
      <c r="F1476" s="19">
        <v>1</v>
      </c>
      <c r="G1476" s="64">
        <f t="shared" si="353"/>
        <v>184.04328000000001</v>
      </c>
      <c r="H1476" s="24">
        <f t="shared" si="354"/>
        <v>15386.018208000001</v>
      </c>
      <c r="I1476" s="25">
        <v>153.36940000000001</v>
      </c>
      <c r="J1476" s="24">
        <f t="shared" si="355"/>
        <v>12821.681840000001</v>
      </c>
      <c r="K1476" s="20">
        <f t="shared" si="358"/>
        <v>140.58860000000001</v>
      </c>
      <c r="L1476" s="27">
        <f t="shared" si="357"/>
        <v>11753.20696</v>
      </c>
      <c r="M1476" s="25">
        <v>127.8078</v>
      </c>
      <c r="N1476" s="9">
        <f t="shared" si="356"/>
        <v>10684.73208</v>
      </c>
    </row>
    <row r="1477" spans="1:14" ht="13" customHeight="1" x14ac:dyDescent="0.2">
      <c r="A1477" s="30" t="s">
        <v>4068</v>
      </c>
      <c r="B1477" s="72" t="s">
        <v>4069</v>
      </c>
      <c r="C1477" s="72" t="s">
        <v>4070</v>
      </c>
      <c r="D1477" s="88" t="s">
        <v>24</v>
      </c>
      <c r="E1477" s="82" t="s">
        <v>81</v>
      </c>
      <c r="F1477" s="19">
        <v>1</v>
      </c>
      <c r="G1477" s="64">
        <f t="shared" si="353"/>
        <v>205.49591999999998</v>
      </c>
      <c r="H1477" s="24">
        <f t="shared" si="354"/>
        <v>17179.458911999998</v>
      </c>
      <c r="I1477" s="25">
        <v>171.2466</v>
      </c>
      <c r="J1477" s="24">
        <f t="shared" si="355"/>
        <v>14316.215759999999</v>
      </c>
      <c r="K1477" s="20">
        <f t="shared" si="358"/>
        <v>156.976</v>
      </c>
      <c r="L1477" s="27">
        <f t="shared" si="357"/>
        <v>13123.193599999999</v>
      </c>
      <c r="M1477" s="25">
        <v>142.7054</v>
      </c>
      <c r="N1477" s="9">
        <f t="shared" si="356"/>
        <v>11930.171439999998</v>
      </c>
    </row>
    <row r="1478" spans="1:14" ht="13" customHeight="1" x14ac:dyDescent="0.2">
      <c r="A1478" s="30" t="s">
        <v>4071</v>
      </c>
      <c r="B1478" s="72" t="s">
        <v>4072</v>
      </c>
      <c r="C1478" s="72" t="s">
        <v>4073</v>
      </c>
      <c r="D1478" s="88" t="s">
        <v>24</v>
      </c>
      <c r="E1478" s="82" t="s">
        <v>81</v>
      </c>
      <c r="F1478" s="19">
        <v>1</v>
      </c>
      <c r="G1478" s="64">
        <f t="shared" si="353"/>
        <v>219.68423999999999</v>
      </c>
      <c r="H1478" s="24">
        <f t="shared" si="354"/>
        <v>18365.602464</v>
      </c>
      <c r="I1478" s="25">
        <v>183.0702</v>
      </c>
      <c r="J1478" s="24">
        <f t="shared" si="355"/>
        <v>15304.66872</v>
      </c>
      <c r="K1478" s="20">
        <f t="shared" si="358"/>
        <v>167.81434999999999</v>
      </c>
      <c r="L1478" s="27">
        <f t="shared" si="357"/>
        <v>14029.27966</v>
      </c>
      <c r="M1478" s="25">
        <v>152.55850000000001</v>
      </c>
      <c r="N1478" s="9">
        <f t="shared" si="356"/>
        <v>12753.890600000001</v>
      </c>
    </row>
    <row r="1479" spans="1:14" ht="13" customHeight="1" x14ac:dyDescent="0.2">
      <c r="A1479" s="30" t="s">
        <v>4074</v>
      </c>
      <c r="B1479" s="72" t="s">
        <v>4075</v>
      </c>
      <c r="C1479" s="72" t="s">
        <v>4076</v>
      </c>
      <c r="D1479" s="88" t="s">
        <v>24</v>
      </c>
      <c r="E1479" s="82" t="s">
        <v>81</v>
      </c>
      <c r="F1479" s="19">
        <v>1</v>
      </c>
      <c r="G1479" s="64">
        <f t="shared" si="353"/>
        <v>25.586519999999997</v>
      </c>
      <c r="H1479" s="24">
        <f t="shared" si="354"/>
        <v>2139.0330719999997</v>
      </c>
      <c r="I1479" s="25">
        <v>21.322099999999999</v>
      </c>
      <c r="J1479" s="24">
        <f t="shared" si="355"/>
        <v>1782.5275599999998</v>
      </c>
      <c r="K1479" s="20">
        <f t="shared" si="358"/>
        <v>19.545249999999999</v>
      </c>
      <c r="L1479" s="27">
        <f t="shared" si="357"/>
        <v>1633.9829</v>
      </c>
      <c r="M1479" s="25">
        <v>17.7684</v>
      </c>
      <c r="N1479" s="9">
        <f t="shared" si="356"/>
        <v>1485.43824</v>
      </c>
    </row>
    <row r="1480" spans="1:14" ht="13" customHeight="1" x14ac:dyDescent="0.2">
      <c r="A1480" s="30" t="s">
        <v>4077</v>
      </c>
      <c r="B1480" s="72" t="s">
        <v>4078</v>
      </c>
      <c r="C1480" s="72" t="s">
        <v>4079</v>
      </c>
      <c r="D1480" s="88" t="s">
        <v>24</v>
      </c>
      <c r="E1480" s="82" t="s">
        <v>81</v>
      </c>
      <c r="F1480" s="19">
        <v>1</v>
      </c>
      <c r="G1480" s="64">
        <f t="shared" si="353"/>
        <v>26.84376</v>
      </c>
      <c r="H1480" s="24">
        <f t="shared" si="354"/>
        <v>2244.138336</v>
      </c>
      <c r="I1480" s="25">
        <v>22.369800000000001</v>
      </c>
      <c r="J1480" s="24">
        <f t="shared" si="355"/>
        <v>1870.11528</v>
      </c>
      <c r="K1480" s="20">
        <f t="shared" si="358"/>
        <v>20.505650000000003</v>
      </c>
      <c r="L1480" s="27">
        <f t="shared" si="357"/>
        <v>1714.27234</v>
      </c>
      <c r="M1480" s="25">
        <v>18.641500000000001</v>
      </c>
      <c r="N1480" s="9">
        <f t="shared" si="356"/>
        <v>1558.4294</v>
      </c>
    </row>
    <row r="1481" spans="1:14" ht="13" customHeight="1" x14ac:dyDescent="0.2">
      <c r="A1481" s="30" t="s">
        <v>4080</v>
      </c>
      <c r="B1481" s="72" t="s">
        <v>4081</v>
      </c>
      <c r="C1481" s="72" t="s">
        <v>4082</v>
      </c>
      <c r="D1481" s="88" t="s">
        <v>24</v>
      </c>
      <c r="E1481" s="82" t="s">
        <v>81</v>
      </c>
      <c r="F1481" s="19">
        <v>1</v>
      </c>
      <c r="G1481" s="64">
        <f t="shared" si="353"/>
        <v>45.847079999999998</v>
      </c>
      <c r="H1481" s="24">
        <f t="shared" si="354"/>
        <v>3832.8158879999996</v>
      </c>
      <c r="I1481" s="25">
        <v>38.2059</v>
      </c>
      <c r="J1481" s="24">
        <f t="shared" si="355"/>
        <v>3194.0132399999998</v>
      </c>
      <c r="K1481" s="20">
        <f t="shared" si="358"/>
        <v>35.022100000000002</v>
      </c>
      <c r="L1481" s="27">
        <f t="shared" si="357"/>
        <v>2927.8475599999997</v>
      </c>
      <c r="M1481" s="25">
        <v>31.8383</v>
      </c>
      <c r="N1481" s="9">
        <f t="shared" si="356"/>
        <v>2661.6818799999996</v>
      </c>
    </row>
    <row r="1482" spans="1:14" ht="13" customHeight="1" x14ac:dyDescent="0.2">
      <c r="A1482" s="30" t="s">
        <v>4083</v>
      </c>
      <c r="B1482" s="72" t="s">
        <v>4084</v>
      </c>
      <c r="C1482" s="72" t="s">
        <v>4085</v>
      </c>
      <c r="D1482" s="88" t="s">
        <v>24</v>
      </c>
      <c r="E1482" s="82" t="s">
        <v>81</v>
      </c>
      <c r="F1482" s="19">
        <v>1</v>
      </c>
      <c r="G1482" s="64">
        <f t="shared" si="353"/>
        <v>49.559159999999999</v>
      </c>
      <c r="H1482" s="24">
        <f t="shared" si="354"/>
        <v>4143.1457759999994</v>
      </c>
      <c r="I1482" s="25">
        <v>41.299300000000002</v>
      </c>
      <c r="J1482" s="24">
        <f t="shared" si="355"/>
        <v>3452.6214799999998</v>
      </c>
      <c r="K1482" s="20">
        <f t="shared" si="358"/>
        <v>37.85765</v>
      </c>
      <c r="L1482" s="27">
        <f t="shared" si="357"/>
        <v>3164.8995399999994</v>
      </c>
      <c r="M1482" s="25">
        <v>34.415999999999997</v>
      </c>
      <c r="N1482" s="9">
        <f t="shared" si="356"/>
        <v>2877.1775999999995</v>
      </c>
    </row>
    <row r="1483" spans="1:14" ht="13" customHeight="1" x14ac:dyDescent="0.2">
      <c r="A1483" s="30" t="s">
        <v>4086</v>
      </c>
      <c r="B1483" s="72" t="s">
        <v>4087</v>
      </c>
      <c r="C1483" s="72" t="s">
        <v>4088</v>
      </c>
      <c r="D1483" s="88" t="s">
        <v>24</v>
      </c>
      <c r="E1483" s="82" t="s">
        <v>81</v>
      </c>
      <c r="F1483" s="19">
        <v>1</v>
      </c>
      <c r="G1483" s="64">
        <f t="shared" si="353"/>
        <v>33.762479999999996</v>
      </c>
      <c r="H1483" s="24">
        <f t="shared" si="354"/>
        <v>2822.5433279999997</v>
      </c>
      <c r="I1483" s="25">
        <v>28.135400000000001</v>
      </c>
      <c r="J1483" s="24">
        <f t="shared" si="355"/>
        <v>2352.1194399999999</v>
      </c>
      <c r="K1483" s="20">
        <f t="shared" si="358"/>
        <v>25.790750000000003</v>
      </c>
      <c r="L1483" s="27">
        <f t="shared" si="357"/>
        <v>2156.1066999999998</v>
      </c>
      <c r="M1483" s="25">
        <v>23.446100000000001</v>
      </c>
      <c r="N1483" s="9">
        <f t="shared" si="356"/>
        <v>1960.0939599999999</v>
      </c>
    </row>
    <row r="1484" spans="1:14" ht="13" customHeight="1" x14ac:dyDescent="0.2">
      <c r="A1484" s="30" t="s">
        <v>4089</v>
      </c>
      <c r="B1484" s="72" t="s">
        <v>4090</v>
      </c>
      <c r="C1484" s="72" t="s">
        <v>4091</v>
      </c>
      <c r="D1484" s="88" t="s">
        <v>24</v>
      </c>
      <c r="E1484" s="82" t="s">
        <v>81</v>
      </c>
      <c r="F1484" s="19">
        <v>1</v>
      </c>
      <c r="G1484" s="64">
        <f t="shared" si="353"/>
        <v>48.272640000000003</v>
      </c>
      <c r="H1484" s="24">
        <f t="shared" si="354"/>
        <v>4035.5927039999997</v>
      </c>
      <c r="I1484" s="25">
        <v>40.227200000000003</v>
      </c>
      <c r="J1484" s="24">
        <f t="shared" si="355"/>
        <v>3362.9939199999999</v>
      </c>
      <c r="K1484" s="20">
        <f t="shared" si="358"/>
        <v>36.874899999999997</v>
      </c>
      <c r="L1484" s="27">
        <f t="shared" si="357"/>
        <v>3082.7416399999997</v>
      </c>
      <c r="M1484" s="25">
        <v>33.522599999999997</v>
      </c>
      <c r="N1484" s="9">
        <f t="shared" si="356"/>
        <v>2802.4893599999996</v>
      </c>
    </row>
    <row r="1485" spans="1:14" ht="13" customHeight="1" x14ac:dyDescent="0.2">
      <c r="A1485" s="30" t="s">
        <v>4092</v>
      </c>
      <c r="B1485" s="72" t="s">
        <v>4093</v>
      </c>
      <c r="C1485" s="12" t="s">
        <v>4094</v>
      </c>
      <c r="D1485" s="88" t="s">
        <v>24</v>
      </c>
      <c r="E1485" s="82" t="s">
        <v>81</v>
      </c>
      <c r="F1485" s="19">
        <v>1</v>
      </c>
      <c r="G1485" s="64">
        <f t="shared" si="353"/>
        <v>52.609559999999995</v>
      </c>
      <c r="H1485" s="24">
        <f t="shared" si="354"/>
        <v>4398.1592159999991</v>
      </c>
      <c r="I1485" s="25">
        <v>43.841299999999997</v>
      </c>
      <c r="J1485" s="24">
        <f t="shared" si="355"/>
        <v>3665.1326799999997</v>
      </c>
      <c r="K1485" s="20">
        <f t="shared" si="358"/>
        <v>40.187899999999999</v>
      </c>
      <c r="L1485" s="27">
        <f t="shared" si="357"/>
        <v>3359.7084399999999</v>
      </c>
      <c r="M1485" s="25">
        <v>36.534500000000001</v>
      </c>
      <c r="N1485" s="9">
        <f t="shared" si="356"/>
        <v>3054.2842000000001</v>
      </c>
    </row>
    <row r="1486" spans="1:14" ht="13" customHeight="1" x14ac:dyDescent="0.2">
      <c r="A1486" s="30" t="s">
        <v>4095</v>
      </c>
      <c r="B1486" s="72" t="s">
        <v>4096</v>
      </c>
      <c r="C1486" s="72" t="s">
        <v>4097</v>
      </c>
      <c r="D1486" s="88" t="s">
        <v>24</v>
      </c>
      <c r="E1486" s="82" t="s">
        <v>81</v>
      </c>
      <c r="F1486" s="19">
        <v>1</v>
      </c>
      <c r="G1486" s="64">
        <f t="shared" si="353"/>
        <v>38.077680000000001</v>
      </c>
      <c r="H1486" s="24">
        <f t="shared" si="354"/>
        <v>3183.2940479999997</v>
      </c>
      <c r="I1486" s="25">
        <v>31.731400000000001</v>
      </c>
      <c r="J1486" s="24">
        <f t="shared" si="355"/>
        <v>2652.7450399999998</v>
      </c>
      <c r="K1486" s="20">
        <f t="shared" si="358"/>
        <v>29.0871</v>
      </c>
      <c r="L1486" s="27">
        <f t="shared" si="357"/>
        <v>2431.68156</v>
      </c>
      <c r="M1486" s="25">
        <v>26.442799999999998</v>
      </c>
      <c r="N1486" s="9">
        <f t="shared" si="356"/>
        <v>2210.6180799999997</v>
      </c>
    </row>
    <row r="1487" spans="1:14" ht="13" customHeight="1" x14ac:dyDescent="0.2">
      <c r="A1487" s="30" t="s">
        <v>4098</v>
      </c>
      <c r="B1487" s="72" t="s">
        <v>4099</v>
      </c>
      <c r="C1487" s="72" t="s">
        <v>4100</v>
      </c>
      <c r="D1487" s="88" t="s">
        <v>24</v>
      </c>
      <c r="E1487" s="82" t="s">
        <v>25</v>
      </c>
      <c r="F1487" s="19">
        <v>1</v>
      </c>
      <c r="G1487" s="64">
        <f t="shared" si="353"/>
        <v>3.5065199999999996</v>
      </c>
      <c r="H1487" s="24">
        <f t="shared" si="354"/>
        <v>293.14507199999997</v>
      </c>
      <c r="I1487" s="25">
        <v>2.9220999999999999</v>
      </c>
      <c r="J1487" s="24">
        <f t="shared" si="355"/>
        <v>244.28755999999998</v>
      </c>
      <c r="K1487" s="20">
        <f t="shared" si="358"/>
        <v>2.67855</v>
      </c>
      <c r="L1487" s="27">
        <f t="shared" si="357"/>
        <v>223.92678000000001</v>
      </c>
      <c r="M1487" s="25">
        <v>2.4350000000000001</v>
      </c>
      <c r="N1487" s="9">
        <f t="shared" si="356"/>
        <v>203.566</v>
      </c>
    </row>
    <row r="1488" spans="1:14" ht="13" customHeight="1" x14ac:dyDescent="0.2">
      <c r="A1488" s="30" t="s">
        <v>4101</v>
      </c>
      <c r="B1488" s="72" t="s">
        <v>4102</v>
      </c>
      <c r="C1488" s="72" t="s">
        <v>4103</v>
      </c>
      <c r="D1488" s="88" t="s">
        <v>24</v>
      </c>
      <c r="E1488" s="82" t="s">
        <v>81</v>
      </c>
      <c r="F1488" s="19">
        <v>1</v>
      </c>
      <c r="G1488" s="64">
        <f t="shared" si="353"/>
        <v>16.076280000000001</v>
      </c>
      <c r="H1488" s="24">
        <f t="shared" si="354"/>
        <v>1343.9770079999998</v>
      </c>
      <c r="I1488" s="25">
        <v>13.3969</v>
      </c>
      <c r="J1488" s="24">
        <f t="shared" si="355"/>
        <v>1119.9808399999999</v>
      </c>
      <c r="K1488" s="20">
        <f t="shared" si="358"/>
        <v>12.2805</v>
      </c>
      <c r="L1488" s="27">
        <f t="shared" si="357"/>
        <v>1026.6497999999999</v>
      </c>
      <c r="M1488" s="25">
        <v>11.164099999999999</v>
      </c>
      <c r="N1488" s="9">
        <f t="shared" si="356"/>
        <v>933.31875999999988</v>
      </c>
    </row>
    <row r="1489" spans="1:14" ht="13" customHeight="1" x14ac:dyDescent="0.2">
      <c r="A1489" s="30" t="s">
        <v>4104</v>
      </c>
      <c r="B1489" s="72" t="s">
        <v>4105</v>
      </c>
      <c r="C1489" s="72" t="s">
        <v>4106</v>
      </c>
      <c r="D1489" s="71" t="s">
        <v>41</v>
      </c>
      <c r="E1489" s="82" t="s">
        <v>81</v>
      </c>
      <c r="F1489" s="19">
        <v>1</v>
      </c>
      <c r="G1489" s="64">
        <f t="shared" si="353"/>
        <v>0</v>
      </c>
      <c r="H1489" s="24">
        <f t="shared" si="354"/>
        <v>0</v>
      </c>
      <c r="I1489" s="25">
        <v>0</v>
      </c>
      <c r="J1489" s="24">
        <f t="shared" si="355"/>
        <v>0</v>
      </c>
      <c r="K1489" s="20">
        <f t="shared" si="358"/>
        <v>0</v>
      </c>
      <c r="L1489" s="27">
        <f t="shared" si="357"/>
        <v>0</v>
      </c>
      <c r="M1489" s="25">
        <v>0</v>
      </c>
      <c r="N1489" s="9">
        <f t="shared" si="356"/>
        <v>0</v>
      </c>
    </row>
    <row r="1490" spans="1:14" ht="13" customHeight="1" x14ac:dyDescent="0.2">
      <c r="A1490" s="30" t="s">
        <v>4107</v>
      </c>
      <c r="B1490" s="72" t="s">
        <v>4108</v>
      </c>
      <c r="C1490" s="72" t="s">
        <v>4109</v>
      </c>
      <c r="D1490" s="71" t="s">
        <v>41</v>
      </c>
      <c r="E1490" s="82" t="s">
        <v>81</v>
      </c>
      <c r="F1490" s="19">
        <v>1</v>
      </c>
      <c r="G1490" s="64">
        <f t="shared" si="353"/>
        <v>0</v>
      </c>
      <c r="H1490" s="24">
        <f t="shared" si="354"/>
        <v>0</v>
      </c>
      <c r="I1490" s="25">
        <v>0</v>
      </c>
      <c r="J1490" s="24">
        <f t="shared" si="355"/>
        <v>0</v>
      </c>
      <c r="K1490" s="20">
        <f t="shared" si="358"/>
        <v>0</v>
      </c>
      <c r="L1490" s="27">
        <f t="shared" si="357"/>
        <v>0</v>
      </c>
      <c r="M1490" s="25">
        <v>0</v>
      </c>
      <c r="N1490" s="9">
        <f t="shared" si="356"/>
        <v>0</v>
      </c>
    </row>
    <row r="1491" spans="1:14" ht="13" customHeight="1" x14ac:dyDescent="0.2">
      <c r="A1491" s="30" t="s">
        <v>4110</v>
      </c>
      <c r="B1491" s="72" t="s">
        <v>4111</v>
      </c>
      <c r="C1491" s="72" t="s">
        <v>4112</v>
      </c>
      <c r="D1491" s="71" t="s">
        <v>41</v>
      </c>
      <c r="E1491" s="82" t="s">
        <v>81</v>
      </c>
      <c r="F1491" s="19">
        <v>1</v>
      </c>
      <c r="G1491" s="64">
        <f t="shared" si="353"/>
        <v>0</v>
      </c>
      <c r="H1491" s="24">
        <f t="shared" si="354"/>
        <v>0</v>
      </c>
      <c r="I1491" s="25">
        <v>0</v>
      </c>
      <c r="J1491" s="24">
        <f t="shared" si="355"/>
        <v>0</v>
      </c>
      <c r="K1491" s="20">
        <f t="shared" si="358"/>
        <v>0</v>
      </c>
      <c r="L1491" s="27">
        <f t="shared" si="357"/>
        <v>0</v>
      </c>
      <c r="M1491" s="25">
        <v>0</v>
      </c>
      <c r="N1491" s="9">
        <f t="shared" si="356"/>
        <v>0</v>
      </c>
    </row>
    <row r="1492" spans="1:14" ht="13" customHeight="1" x14ac:dyDescent="0.2">
      <c r="A1492" s="30" t="s">
        <v>4113</v>
      </c>
      <c r="B1492" s="72" t="s">
        <v>4114</v>
      </c>
      <c r="C1492" s="12" t="s">
        <v>4115</v>
      </c>
      <c r="D1492" s="71" t="s">
        <v>41</v>
      </c>
      <c r="E1492" s="82" t="s">
        <v>81</v>
      </c>
      <c r="F1492" s="19">
        <v>1</v>
      </c>
      <c r="G1492" s="64">
        <f t="shared" si="353"/>
        <v>0</v>
      </c>
      <c r="H1492" s="24">
        <f t="shared" si="354"/>
        <v>0</v>
      </c>
      <c r="I1492" s="25">
        <v>0</v>
      </c>
      <c r="J1492" s="24">
        <f t="shared" si="355"/>
        <v>0</v>
      </c>
      <c r="K1492" s="20">
        <f t="shared" si="358"/>
        <v>0</v>
      </c>
      <c r="L1492" s="27">
        <f t="shared" si="357"/>
        <v>0</v>
      </c>
      <c r="M1492" s="25">
        <v>0</v>
      </c>
      <c r="N1492" s="9">
        <f t="shared" si="356"/>
        <v>0</v>
      </c>
    </row>
    <row r="1493" spans="1:14" ht="13" customHeight="1" x14ac:dyDescent="0.2">
      <c r="A1493" s="30" t="s">
        <v>4116</v>
      </c>
      <c r="B1493" s="72" t="s">
        <v>4117</v>
      </c>
      <c r="C1493" s="72" t="s">
        <v>4118</v>
      </c>
      <c r="D1493" s="82" t="s">
        <v>126</v>
      </c>
      <c r="E1493" s="82" t="s">
        <v>81</v>
      </c>
      <c r="F1493" s="19">
        <v>1</v>
      </c>
      <c r="G1493" s="107">
        <v>0</v>
      </c>
      <c r="H1493" s="90"/>
      <c r="I1493" s="90"/>
      <c r="J1493" s="90"/>
      <c r="K1493" s="90"/>
      <c r="L1493" s="90"/>
      <c r="M1493" s="90"/>
      <c r="N1493" s="91"/>
    </row>
    <row r="1494" spans="1:14" ht="13" customHeight="1" x14ac:dyDescent="0.2">
      <c r="A1494" s="30" t="s">
        <v>4119</v>
      </c>
      <c r="B1494" s="72" t="s">
        <v>4120</v>
      </c>
      <c r="C1494" s="72" t="s">
        <v>4121</v>
      </c>
      <c r="D1494" s="82" t="s">
        <v>126</v>
      </c>
      <c r="E1494" s="82" t="s">
        <v>81</v>
      </c>
      <c r="F1494" s="19">
        <v>1</v>
      </c>
      <c r="G1494" s="107">
        <v>0</v>
      </c>
      <c r="H1494" s="90"/>
      <c r="I1494" s="90"/>
      <c r="J1494" s="90"/>
      <c r="K1494" s="90"/>
      <c r="L1494" s="90"/>
      <c r="M1494" s="90"/>
      <c r="N1494" s="91"/>
    </row>
    <row r="1495" spans="1:14" ht="13" customHeight="1" x14ac:dyDescent="0.2">
      <c r="A1495" s="30" t="s">
        <v>4122</v>
      </c>
      <c r="B1495" s="72" t="s">
        <v>4123</v>
      </c>
      <c r="C1495" s="72" t="s">
        <v>4124</v>
      </c>
      <c r="D1495" s="82" t="s">
        <v>126</v>
      </c>
      <c r="E1495" s="82" t="s">
        <v>81</v>
      </c>
      <c r="F1495" s="19">
        <v>1</v>
      </c>
      <c r="G1495" s="107">
        <v>0</v>
      </c>
      <c r="H1495" s="90"/>
      <c r="I1495" s="90"/>
      <c r="J1495" s="90"/>
      <c r="K1495" s="90"/>
      <c r="L1495" s="90"/>
      <c r="M1495" s="90"/>
      <c r="N1495" s="91"/>
    </row>
    <row r="1496" spans="1:14" ht="13" customHeight="1" x14ac:dyDescent="0.2">
      <c r="A1496" s="30" t="s">
        <v>4125</v>
      </c>
      <c r="B1496" s="72" t="s">
        <v>4126</v>
      </c>
      <c r="C1496" s="72" t="s">
        <v>4127</v>
      </c>
      <c r="D1496" s="82" t="s">
        <v>126</v>
      </c>
      <c r="E1496" s="82" t="s">
        <v>81</v>
      </c>
      <c r="F1496" s="19">
        <v>1</v>
      </c>
      <c r="G1496" s="107">
        <v>0</v>
      </c>
      <c r="H1496" s="90"/>
      <c r="I1496" s="90"/>
      <c r="J1496" s="90"/>
      <c r="K1496" s="90"/>
      <c r="L1496" s="90"/>
      <c r="M1496" s="90"/>
      <c r="N1496" s="91"/>
    </row>
    <row r="1497" spans="1:14" ht="13" customHeight="1" x14ac:dyDescent="0.2">
      <c r="A1497" s="30" t="s">
        <v>4128</v>
      </c>
      <c r="B1497" s="72" t="s">
        <v>4129</v>
      </c>
      <c r="C1497" s="72" t="s">
        <v>4130</v>
      </c>
      <c r="D1497" s="82" t="s">
        <v>126</v>
      </c>
      <c r="E1497" s="82" t="s">
        <v>81</v>
      </c>
      <c r="F1497" s="19">
        <v>1</v>
      </c>
      <c r="G1497" s="107">
        <v>0</v>
      </c>
      <c r="H1497" s="90"/>
      <c r="I1497" s="90"/>
      <c r="J1497" s="90"/>
      <c r="K1497" s="90"/>
      <c r="L1497" s="90"/>
      <c r="M1497" s="90"/>
      <c r="N1497" s="91"/>
    </row>
    <row r="1498" spans="1:14" ht="13" customHeight="1" x14ac:dyDescent="0.2">
      <c r="A1498" s="30" t="s">
        <v>4131</v>
      </c>
      <c r="B1498" s="72" t="s">
        <v>4132</v>
      </c>
      <c r="C1498" s="72" t="s">
        <v>4133</v>
      </c>
      <c r="D1498" s="71" t="s">
        <v>41</v>
      </c>
      <c r="E1498" s="82" t="s">
        <v>81</v>
      </c>
      <c r="F1498" s="19">
        <v>1</v>
      </c>
      <c r="G1498" s="64">
        <f t="shared" ref="G1498:H1500" si="359">I1498*1.2</f>
        <v>0</v>
      </c>
      <c r="H1498" s="24">
        <f t="shared" si="359"/>
        <v>0</v>
      </c>
      <c r="I1498" s="25">
        <v>0</v>
      </c>
      <c r="J1498" s="24">
        <f>I1498*$E$3</f>
        <v>0</v>
      </c>
      <c r="K1498" s="20">
        <f t="shared" ref="K1498:L1500" si="360">(I1498+M1498)/2</f>
        <v>0</v>
      </c>
      <c r="L1498" s="27">
        <f t="shared" si="360"/>
        <v>0</v>
      </c>
      <c r="M1498" s="25">
        <v>0</v>
      </c>
      <c r="N1498" s="9">
        <f>M1498*$E$3</f>
        <v>0</v>
      </c>
    </row>
    <row r="1499" spans="1:14" ht="13" customHeight="1" x14ac:dyDescent="0.2">
      <c r="A1499" s="30" t="s">
        <v>4134</v>
      </c>
      <c r="B1499" s="72" t="s">
        <v>4135</v>
      </c>
      <c r="C1499" s="72" t="s">
        <v>4136</v>
      </c>
      <c r="D1499" s="71" t="s">
        <v>41</v>
      </c>
      <c r="E1499" s="82" t="s">
        <v>81</v>
      </c>
      <c r="F1499" s="19">
        <v>1</v>
      </c>
      <c r="G1499" s="64">
        <f t="shared" si="359"/>
        <v>0</v>
      </c>
      <c r="H1499" s="24">
        <f t="shared" si="359"/>
        <v>0</v>
      </c>
      <c r="I1499" s="25">
        <v>0</v>
      </c>
      <c r="J1499" s="24">
        <f>I1499*$E$3</f>
        <v>0</v>
      </c>
      <c r="K1499" s="20">
        <f t="shared" si="360"/>
        <v>0</v>
      </c>
      <c r="L1499" s="27">
        <f t="shared" si="360"/>
        <v>0</v>
      </c>
      <c r="M1499" s="25">
        <v>0</v>
      </c>
      <c r="N1499" s="9">
        <f>M1499*$E$3</f>
        <v>0</v>
      </c>
    </row>
    <row r="1500" spans="1:14" ht="13" customHeight="1" x14ac:dyDescent="0.2">
      <c r="A1500" s="36" t="s">
        <v>4137</v>
      </c>
      <c r="B1500" s="11" t="s">
        <v>4138</v>
      </c>
      <c r="C1500" s="18" t="s">
        <v>4139</v>
      </c>
      <c r="D1500" s="71" t="s">
        <v>41</v>
      </c>
      <c r="E1500" s="82" t="s">
        <v>81</v>
      </c>
      <c r="F1500" s="19">
        <v>1</v>
      </c>
      <c r="G1500" s="64">
        <f t="shared" si="359"/>
        <v>0</v>
      </c>
      <c r="H1500" s="24">
        <f t="shared" si="359"/>
        <v>0</v>
      </c>
      <c r="I1500" s="25">
        <v>0</v>
      </c>
      <c r="J1500" s="24">
        <f>I1500*$E$3</f>
        <v>0</v>
      </c>
      <c r="K1500" s="20">
        <f t="shared" si="360"/>
        <v>0</v>
      </c>
      <c r="L1500" s="27">
        <f t="shared" si="360"/>
        <v>0</v>
      </c>
      <c r="M1500" s="25">
        <v>0</v>
      </c>
      <c r="N1500" s="9">
        <f>M1500*$E$3</f>
        <v>0</v>
      </c>
    </row>
    <row r="1501" spans="1:14" ht="13" customHeight="1" x14ac:dyDescent="0.2">
      <c r="A1501" s="105" t="s">
        <v>4140</v>
      </c>
      <c r="B1501" s="90"/>
      <c r="C1501" s="90"/>
      <c r="D1501" s="90"/>
      <c r="E1501" s="90"/>
      <c r="F1501" s="90"/>
      <c r="G1501" s="90"/>
      <c r="H1501" s="90"/>
      <c r="I1501" s="90"/>
      <c r="J1501" s="90"/>
      <c r="K1501" s="90"/>
      <c r="L1501" s="90"/>
      <c r="M1501" s="90"/>
      <c r="N1501" s="91"/>
    </row>
    <row r="1502" spans="1:14" ht="50" customHeight="1" x14ac:dyDescent="0.2">
      <c r="A1502" s="102" t="s">
        <v>4141</v>
      </c>
      <c r="B1502" s="91"/>
      <c r="C1502" s="99"/>
      <c r="D1502" s="90"/>
      <c r="E1502" s="90"/>
      <c r="F1502" s="90"/>
      <c r="G1502" s="90"/>
      <c r="H1502" s="90"/>
      <c r="I1502" s="90"/>
      <c r="J1502" s="90"/>
      <c r="K1502" s="90"/>
      <c r="L1502" s="90"/>
      <c r="M1502" s="90"/>
      <c r="N1502" s="91"/>
    </row>
    <row r="1503" spans="1:14" ht="13" customHeight="1" x14ac:dyDescent="0.2">
      <c r="A1503" s="30" t="s">
        <v>4142</v>
      </c>
      <c r="B1503" s="72" t="s">
        <v>4143</v>
      </c>
      <c r="C1503" s="72" t="s">
        <v>4144</v>
      </c>
      <c r="D1503" s="82" t="s">
        <v>126</v>
      </c>
      <c r="E1503" s="82" t="s">
        <v>81</v>
      </c>
      <c r="F1503" s="19">
        <v>100</v>
      </c>
      <c r="G1503" s="64">
        <f t="shared" ref="G1503:H1509" si="361">I1503*1.2</f>
        <v>3.34884</v>
      </c>
      <c r="H1503" s="24">
        <f t="shared" si="361"/>
        <v>279.96302399999996</v>
      </c>
      <c r="I1503" s="25">
        <v>2.7907000000000002</v>
      </c>
      <c r="J1503" s="24">
        <f t="shared" ref="J1503:J1509" si="362">I1503*$E$3</f>
        <v>233.30251999999999</v>
      </c>
      <c r="K1503" s="20">
        <f t="shared" ref="K1503:L1509" si="363">(I1503+M1503)/2</f>
        <v>2.5581500000000004</v>
      </c>
      <c r="L1503" s="27">
        <f t="shared" si="363"/>
        <v>213.86133999999998</v>
      </c>
      <c r="M1503" s="25">
        <v>2.3256000000000001</v>
      </c>
      <c r="N1503" s="9">
        <f t="shared" ref="N1503:N1509" si="364">M1503*$E$3</f>
        <v>194.42016000000001</v>
      </c>
    </row>
    <row r="1504" spans="1:14" ht="13" customHeight="1" x14ac:dyDescent="0.2">
      <c r="A1504" s="30" t="s">
        <v>4145</v>
      </c>
      <c r="B1504" s="72" t="s">
        <v>4146</v>
      </c>
      <c r="C1504" s="72" t="s">
        <v>4144</v>
      </c>
      <c r="D1504" s="82" t="s">
        <v>126</v>
      </c>
      <c r="E1504" s="82" t="s">
        <v>81</v>
      </c>
      <c r="F1504" s="19">
        <v>100</v>
      </c>
      <c r="G1504" s="64">
        <f t="shared" si="361"/>
        <v>3.8807999999999998</v>
      </c>
      <c r="H1504" s="24">
        <f t="shared" si="361"/>
        <v>324.43487999999996</v>
      </c>
      <c r="I1504" s="25">
        <v>3.234</v>
      </c>
      <c r="J1504" s="24">
        <f t="shared" si="362"/>
        <v>270.36239999999998</v>
      </c>
      <c r="K1504" s="20">
        <f t="shared" si="363"/>
        <v>2.9644500000000003</v>
      </c>
      <c r="L1504" s="27">
        <f t="shared" si="363"/>
        <v>247.82801999999998</v>
      </c>
      <c r="M1504" s="25">
        <v>2.6949000000000001</v>
      </c>
      <c r="N1504" s="9">
        <f t="shared" si="364"/>
        <v>225.29363999999998</v>
      </c>
    </row>
    <row r="1505" spans="1:14" ht="13" customHeight="1" x14ac:dyDescent="0.2">
      <c r="A1505" s="30" t="s">
        <v>4147</v>
      </c>
      <c r="B1505" s="72" t="s">
        <v>4148</v>
      </c>
      <c r="C1505" s="72" t="s">
        <v>4144</v>
      </c>
      <c r="D1505" s="88" t="s">
        <v>24</v>
      </c>
      <c r="E1505" s="82" t="s">
        <v>81</v>
      </c>
      <c r="F1505" s="19">
        <v>100</v>
      </c>
      <c r="G1505" s="64">
        <f t="shared" si="361"/>
        <v>2.5369199999999998</v>
      </c>
      <c r="H1505" s="24">
        <f t="shared" si="361"/>
        <v>212.08651199999997</v>
      </c>
      <c r="I1505" s="25">
        <v>2.1141000000000001</v>
      </c>
      <c r="J1505" s="24">
        <f t="shared" si="362"/>
        <v>176.73875999999998</v>
      </c>
      <c r="K1505" s="20">
        <f t="shared" si="363"/>
        <v>1.9379</v>
      </c>
      <c r="L1505" s="27">
        <f t="shared" si="363"/>
        <v>162.00844000000001</v>
      </c>
      <c r="M1505" s="25">
        <v>1.7617</v>
      </c>
      <c r="N1505" s="9">
        <f t="shared" si="364"/>
        <v>147.27812</v>
      </c>
    </row>
    <row r="1506" spans="1:14" ht="13" customHeight="1" x14ac:dyDescent="0.2">
      <c r="A1506" s="30" t="s">
        <v>4149</v>
      </c>
      <c r="B1506" s="72" t="s">
        <v>4150</v>
      </c>
      <c r="C1506" s="72" t="s">
        <v>4144</v>
      </c>
      <c r="D1506" s="82" t="s">
        <v>126</v>
      </c>
      <c r="E1506" s="82" t="s">
        <v>81</v>
      </c>
      <c r="F1506" s="19">
        <v>100</v>
      </c>
      <c r="G1506" s="64">
        <f t="shared" si="361"/>
        <v>3.2845199999999997</v>
      </c>
      <c r="H1506" s="24">
        <f t="shared" si="361"/>
        <v>274.58587199999994</v>
      </c>
      <c r="I1506" s="25">
        <v>2.7370999999999999</v>
      </c>
      <c r="J1506" s="24">
        <f t="shared" si="362"/>
        <v>228.82155999999998</v>
      </c>
      <c r="K1506" s="20">
        <f t="shared" si="363"/>
        <v>2.50895</v>
      </c>
      <c r="L1506" s="27">
        <f t="shared" si="363"/>
        <v>209.74822</v>
      </c>
      <c r="M1506" s="25">
        <v>2.2808000000000002</v>
      </c>
      <c r="N1506" s="9">
        <f t="shared" si="364"/>
        <v>190.67488</v>
      </c>
    </row>
    <row r="1507" spans="1:14" ht="13" customHeight="1" x14ac:dyDescent="0.2">
      <c r="A1507" s="30" t="s">
        <v>4151</v>
      </c>
      <c r="B1507" s="72" t="s">
        <v>4152</v>
      </c>
      <c r="C1507" s="72" t="s">
        <v>4144</v>
      </c>
      <c r="D1507" s="82" t="s">
        <v>126</v>
      </c>
      <c r="E1507" s="82" t="s">
        <v>81</v>
      </c>
      <c r="F1507" s="19">
        <v>100</v>
      </c>
      <c r="G1507" s="64">
        <f t="shared" si="361"/>
        <v>3.34884</v>
      </c>
      <c r="H1507" s="24">
        <f t="shared" si="361"/>
        <v>279.96302399999996</v>
      </c>
      <c r="I1507" s="25">
        <v>2.7907000000000002</v>
      </c>
      <c r="J1507" s="24">
        <f t="shared" si="362"/>
        <v>233.30251999999999</v>
      </c>
      <c r="K1507" s="20">
        <f t="shared" si="363"/>
        <v>2.5581500000000004</v>
      </c>
      <c r="L1507" s="27">
        <f t="shared" si="363"/>
        <v>213.86133999999998</v>
      </c>
      <c r="M1507" s="25">
        <v>2.3256000000000001</v>
      </c>
      <c r="N1507" s="9">
        <f t="shared" si="364"/>
        <v>194.42016000000001</v>
      </c>
    </row>
    <row r="1508" spans="1:14" ht="13" customHeight="1" x14ac:dyDescent="0.2">
      <c r="A1508" s="30" t="s">
        <v>4153</v>
      </c>
      <c r="B1508" s="72" t="s">
        <v>4154</v>
      </c>
      <c r="C1508" s="72" t="s">
        <v>4144</v>
      </c>
      <c r="D1508" s="88" t="s">
        <v>24</v>
      </c>
      <c r="E1508" s="82" t="s">
        <v>81</v>
      </c>
      <c r="F1508" s="19">
        <v>100</v>
      </c>
      <c r="G1508" s="64">
        <f t="shared" si="361"/>
        <v>3.4210800000000003</v>
      </c>
      <c r="H1508" s="24">
        <f t="shared" si="361"/>
        <v>286.00228799999996</v>
      </c>
      <c r="I1508" s="25">
        <v>2.8509000000000002</v>
      </c>
      <c r="J1508" s="24">
        <f t="shared" si="362"/>
        <v>238.33524</v>
      </c>
      <c r="K1508" s="20">
        <f t="shared" si="363"/>
        <v>2.6133500000000001</v>
      </c>
      <c r="L1508" s="27">
        <f t="shared" si="363"/>
        <v>218.47605999999999</v>
      </c>
      <c r="M1508" s="25">
        <v>2.3757999999999999</v>
      </c>
      <c r="N1508" s="9">
        <f t="shared" si="364"/>
        <v>198.61687999999998</v>
      </c>
    </row>
    <row r="1509" spans="1:14" s="52" customFormat="1" ht="13" customHeight="1" x14ac:dyDescent="0.2">
      <c r="A1509" s="30" t="s">
        <v>4155</v>
      </c>
      <c r="B1509" s="72" t="s">
        <v>4156</v>
      </c>
      <c r="C1509" s="72" t="s">
        <v>4144</v>
      </c>
      <c r="D1509" s="56" t="s">
        <v>126</v>
      </c>
      <c r="E1509" s="82" t="s">
        <v>81</v>
      </c>
      <c r="F1509" s="19">
        <v>100</v>
      </c>
      <c r="G1509" s="64">
        <f t="shared" si="361"/>
        <v>2.6710800000000003</v>
      </c>
      <c r="H1509" s="24">
        <f t="shared" si="361"/>
        <v>223.302288</v>
      </c>
      <c r="I1509" s="25">
        <v>2.2259000000000002</v>
      </c>
      <c r="J1509" s="24">
        <f t="shared" si="362"/>
        <v>186.08524</v>
      </c>
      <c r="K1509" s="20">
        <f t="shared" si="363"/>
        <v>2.0404</v>
      </c>
      <c r="L1509" s="27">
        <f t="shared" si="363"/>
        <v>170.57744</v>
      </c>
      <c r="M1509" s="25">
        <v>1.8549</v>
      </c>
      <c r="N1509" s="9">
        <f t="shared" si="364"/>
        <v>155.06963999999999</v>
      </c>
    </row>
    <row r="1510" spans="1:14" s="52" customFormat="1" ht="13" customHeight="1" x14ac:dyDescent="0.2">
      <c r="A1510" s="67"/>
      <c r="G1510" s="76"/>
    </row>
    <row r="1511" spans="1:14" s="52" customFormat="1" ht="13" customHeight="1" x14ac:dyDescent="0.2">
      <c r="A1511" s="67"/>
      <c r="G1511" s="76"/>
    </row>
    <row r="1512" spans="1:14" s="52" customFormat="1" ht="13" customHeight="1" x14ac:dyDescent="0.2">
      <c r="A1512" s="67"/>
      <c r="G1512" s="76"/>
    </row>
    <row r="1513" spans="1:14" s="52" customFormat="1" ht="13" customHeight="1" x14ac:dyDescent="0.2">
      <c r="A1513" s="67"/>
      <c r="G1513" s="76"/>
    </row>
    <row r="1514" spans="1:14" s="52" customFormat="1" ht="13" customHeight="1" x14ac:dyDescent="0.2">
      <c r="A1514" s="67"/>
      <c r="G1514" s="76"/>
    </row>
    <row r="1515" spans="1:14" s="52" customFormat="1" ht="13" customHeight="1" x14ac:dyDescent="0.2">
      <c r="A1515" s="67"/>
      <c r="G1515" s="76"/>
    </row>
    <row r="1516" spans="1:14" s="52" customFormat="1" ht="13" customHeight="1" x14ac:dyDescent="0.2">
      <c r="A1516" s="67"/>
      <c r="G1516" s="76"/>
    </row>
    <row r="1517" spans="1:14" s="52" customFormat="1" ht="13" customHeight="1" x14ac:dyDescent="0.2">
      <c r="A1517" s="67"/>
      <c r="G1517" s="76"/>
    </row>
    <row r="1518" spans="1:14" s="52" customFormat="1" ht="13" customHeight="1" x14ac:dyDescent="0.2">
      <c r="A1518" s="67"/>
      <c r="G1518" s="76"/>
    </row>
    <row r="1519" spans="1:14" s="52" customFormat="1" ht="13" customHeight="1" x14ac:dyDescent="0.2">
      <c r="A1519" s="67"/>
      <c r="G1519" s="76"/>
    </row>
    <row r="1520" spans="1:14" s="52" customFormat="1" ht="13" customHeight="1" x14ac:dyDescent="0.2">
      <c r="A1520" s="67"/>
      <c r="G1520" s="76"/>
    </row>
    <row r="1521" spans="1:7" s="52" customFormat="1" ht="13" customHeight="1" x14ac:dyDescent="0.2">
      <c r="A1521" s="67"/>
      <c r="G1521" s="76"/>
    </row>
    <row r="1522" spans="1:7" s="52" customFormat="1" ht="13" customHeight="1" x14ac:dyDescent="0.2">
      <c r="A1522" s="67"/>
      <c r="G1522" s="76"/>
    </row>
    <row r="1523" spans="1:7" s="52" customFormat="1" ht="13" customHeight="1" x14ac:dyDescent="0.2">
      <c r="A1523" s="67"/>
      <c r="G1523" s="76"/>
    </row>
    <row r="1524" spans="1:7" s="52" customFormat="1" ht="13" customHeight="1" x14ac:dyDescent="0.2">
      <c r="A1524" s="67"/>
      <c r="G1524" s="76"/>
    </row>
    <row r="1525" spans="1:7" s="52" customFormat="1" ht="13" customHeight="1" x14ac:dyDescent="0.2">
      <c r="A1525" s="67"/>
      <c r="G1525" s="76"/>
    </row>
    <row r="1526" spans="1:7" s="52" customFormat="1" ht="13" customHeight="1" x14ac:dyDescent="0.2">
      <c r="A1526" s="67"/>
      <c r="G1526" s="76"/>
    </row>
    <row r="1527" spans="1:7" s="52" customFormat="1" ht="13" customHeight="1" x14ac:dyDescent="0.2">
      <c r="A1527" s="67"/>
      <c r="G1527" s="76"/>
    </row>
    <row r="1528" spans="1:7" s="52" customFormat="1" ht="13" customHeight="1" x14ac:dyDescent="0.2">
      <c r="A1528" s="67"/>
      <c r="G1528" s="76"/>
    </row>
    <row r="1529" spans="1:7" s="52" customFormat="1" ht="13" customHeight="1" x14ac:dyDescent="0.2">
      <c r="A1529" s="67"/>
      <c r="G1529" s="76"/>
    </row>
    <row r="1530" spans="1:7" s="52" customFormat="1" ht="13" customHeight="1" x14ac:dyDescent="0.2">
      <c r="A1530" s="67"/>
      <c r="G1530" s="76"/>
    </row>
    <row r="1531" spans="1:7" s="52" customFormat="1" ht="13" customHeight="1" x14ac:dyDescent="0.2">
      <c r="A1531" s="67"/>
      <c r="G1531" s="76"/>
    </row>
    <row r="1532" spans="1:7" s="52" customFormat="1" ht="13" customHeight="1" x14ac:dyDescent="0.2">
      <c r="A1532" s="67"/>
      <c r="G1532" s="76"/>
    </row>
    <row r="1533" spans="1:7" s="52" customFormat="1" ht="13" customHeight="1" x14ac:dyDescent="0.2">
      <c r="A1533" s="67"/>
      <c r="G1533" s="76"/>
    </row>
    <row r="1534" spans="1:7" s="52" customFormat="1" ht="13" customHeight="1" x14ac:dyDescent="0.2">
      <c r="A1534" s="67"/>
      <c r="G1534" s="76"/>
    </row>
    <row r="1535" spans="1:7" s="52" customFormat="1" ht="13" customHeight="1" x14ac:dyDescent="0.2">
      <c r="A1535" s="67"/>
      <c r="G1535" s="76"/>
    </row>
    <row r="1536" spans="1:7" s="52" customFormat="1" ht="13" customHeight="1" x14ac:dyDescent="0.2">
      <c r="A1536" s="67"/>
      <c r="G1536" s="76"/>
    </row>
    <row r="1537" spans="1:7" s="52" customFormat="1" ht="13" customHeight="1" x14ac:dyDescent="0.2">
      <c r="A1537" s="67"/>
      <c r="G1537" s="76"/>
    </row>
    <row r="1538" spans="1:7" s="52" customFormat="1" ht="13" customHeight="1" x14ac:dyDescent="0.2">
      <c r="A1538" s="67"/>
      <c r="G1538" s="76"/>
    </row>
    <row r="1539" spans="1:7" s="52" customFormat="1" ht="13" customHeight="1" x14ac:dyDescent="0.2">
      <c r="A1539" s="67"/>
      <c r="G1539" s="76"/>
    </row>
    <row r="1540" spans="1:7" s="52" customFormat="1" ht="13" customHeight="1" x14ac:dyDescent="0.2">
      <c r="A1540" s="67"/>
      <c r="G1540" s="76"/>
    </row>
    <row r="1541" spans="1:7" s="52" customFormat="1" ht="13" customHeight="1" x14ac:dyDescent="0.2">
      <c r="A1541" s="67"/>
      <c r="G1541" s="76"/>
    </row>
    <row r="1542" spans="1:7" s="52" customFormat="1" ht="13" customHeight="1" x14ac:dyDescent="0.2">
      <c r="A1542" s="67"/>
      <c r="G1542" s="76"/>
    </row>
    <row r="1543" spans="1:7" s="52" customFormat="1" ht="13" customHeight="1" x14ac:dyDescent="0.2">
      <c r="A1543" s="67"/>
      <c r="G1543" s="76"/>
    </row>
    <row r="1544" spans="1:7" s="52" customFormat="1" ht="13" customHeight="1" x14ac:dyDescent="0.2">
      <c r="A1544" s="67"/>
      <c r="G1544" s="76"/>
    </row>
    <row r="1545" spans="1:7" s="52" customFormat="1" ht="13" customHeight="1" x14ac:dyDescent="0.2">
      <c r="A1545" s="67"/>
      <c r="G1545" s="76"/>
    </row>
  </sheetData>
  <mergeCells count="131">
    <mergeCell ref="C1502:N1502"/>
    <mergeCell ref="C1437:N1437"/>
    <mergeCell ref="D251:N251"/>
    <mergeCell ref="A60:B60"/>
    <mergeCell ref="A939:N939"/>
    <mergeCell ref="A679:C679"/>
    <mergeCell ref="A251:C251"/>
    <mergeCell ref="A1377:B1377"/>
    <mergeCell ref="C1393:N1393"/>
    <mergeCell ref="B1242:F1242"/>
    <mergeCell ref="C1377:N1377"/>
    <mergeCell ref="A930:N930"/>
    <mergeCell ref="D679:N679"/>
    <mergeCell ref="C1386:N1386"/>
    <mergeCell ref="A474:B474"/>
    <mergeCell ref="D632:N632"/>
    <mergeCell ref="A804:N804"/>
    <mergeCell ref="A1397:B1397"/>
    <mergeCell ref="A828:N828"/>
    <mergeCell ref="A959:N959"/>
    <mergeCell ref="G1497:N1497"/>
    <mergeCell ref="A1347:B1347"/>
    <mergeCell ref="A125:B125"/>
    <mergeCell ref="A960:B960"/>
    <mergeCell ref="G1496:N1496"/>
    <mergeCell ref="C474:N474"/>
    <mergeCell ref="A124:N124"/>
    <mergeCell ref="A1386:B1386"/>
    <mergeCell ref="A777:N777"/>
    <mergeCell ref="G1:N2"/>
    <mergeCell ref="G1495:N1495"/>
    <mergeCell ref="A1243:B1243"/>
    <mergeCell ref="A1371:N1371"/>
    <mergeCell ref="C1372:N1372"/>
    <mergeCell ref="A1372:B1372"/>
    <mergeCell ref="C960:N960"/>
    <mergeCell ref="G938:N938"/>
    <mergeCell ref="C1397:N1397"/>
    <mergeCell ref="C720:N720"/>
    <mergeCell ref="C30:N30"/>
    <mergeCell ref="A147:B147"/>
    <mergeCell ref="A868:N868"/>
    <mergeCell ref="C946:N946"/>
    <mergeCell ref="A632:C632"/>
    <mergeCell ref="C313:N313"/>
    <mergeCell ref="B1346:F1346"/>
    <mergeCell ref="C107:N107"/>
    <mergeCell ref="G6:H6"/>
    <mergeCell ref="F5:F7"/>
    <mergeCell ref="A834:B834"/>
    <mergeCell ref="D165:N165"/>
    <mergeCell ref="C834:N834"/>
    <mergeCell ref="A1432:B1432"/>
    <mergeCell ref="A569:B569"/>
    <mergeCell ref="K6:L6"/>
    <mergeCell ref="A798:N798"/>
    <mergeCell ref="G1494:N1494"/>
    <mergeCell ref="K5:L5"/>
    <mergeCell ref="C9:N9"/>
    <mergeCell ref="M5:N5"/>
    <mergeCell ref="A835:N835"/>
    <mergeCell ref="A787:N787"/>
    <mergeCell ref="C1347:N1347"/>
    <mergeCell ref="M6:N6"/>
    <mergeCell ref="G5:H5"/>
    <mergeCell ref="C5:C7"/>
    <mergeCell ref="I5:J5"/>
    <mergeCell ref="E5:E7"/>
    <mergeCell ref="A895:N895"/>
    <mergeCell ref="A945:N945"/>
    <mergeCell ref="A845:N845"/>
    <mergeCell ref="A8:N8"/>
    <mergeCell ref="D42:N42"/>
    <mergeCell ref="A9:B9"/>
    <mergeCell ref="C3:D3"/>
    <mergeCell ref="A30:B30"/>
    <mergeCell ref="I6:J6"/>
    <mergeCell ref="A1404:B1404"/>
    <mergeCell ref="A1385:N1385"/>
    <mergeCell ref="A1502:B1502"/>
    <mergeCell ref="A810:N810"/>
    <mergeCell ref="A5:A7"/>
    <mergeCell ref="A1501:N1501"/>
    <mergeCell ref="A720:B720"/>
    <mergeCell ref="A776:B776"/>
    <mergeCell ref="A1436:N1436"/>
    <mergeCell ref="A1382:B1382"/>
    <mergeCell ref="C125:N125"/>
    <mergeCell ref="A946:B946"/>
    <mergeCell ref="A1236:N1236"/>
    <mergeCell ref="A713:B713"/>
    <mergeCell ref="A129:B129"/>
    <mergeCell ref="A719:N719"/>
    <mergeCell ref="A313:B313"/>
    <mergeCell ref="A822:N822"/>
    <mergeCell ref="A165:C165"/>
    <mergeCell ref="A1392:N1392"/>
    <mergeCell ref="A1117:B1117"/>
    <mergeCell ref="A42:B42"/>
    <mergeCell ref="A1393:B1393"/>
    <mergeCell ref="C1417:N1417"/>
    <mergeCell ref="C569:N569"/>
    <mergeCell ref="G1493:N1493"/>
    <mergeCell ref="C1432:N1432"/>
    <mergeCell ref="C1404:N1404"/>
    <mergeCell ref="A881:N881"/>
    <mergeCell ref="C1382:N1382"/>
    <mergeCell ref="C147:N147"/>
    <mergeCell ref="A782:N782"/>
    <mergeCell ref="G3:N4"/>
    <mergeCell ref="D5:D7"/>
    <mergeCell ref="A1437:B1437"/>
    <mergeCell ref="A107:B107"/>
    <mergeCell ref="A751:B751"/>
    <mergeCell ref="C1243:N1243"/>
    <mergeCell ref="C129:N129"/>
    <mergeCell ref="C751:N751"/>
    <mergeCell ref="C776:N776"/>
    <mergeCell ref="A1340:N1340"/>
    <mergeCell ref="B5:B7"/>
    <mergeCell ref="A816:N816"/>
    <mergeCell ref="A750:N750"/>
    <mergeCell ref="A921:N921"/>
    <mergeCell ref="C60:N60"/>
    <mergeCell ref="A908:N908"/>
    <mergeCell ref="C713:N713"/>
    <mergeCell ref="A128:N128"/>
    <mergeCell ref="A792:N792"/>
    <mergeCell ref="A1417:B1417"/>
    <mergeCell ref="A855:N855"/>
    <mergeCell ref="C1117:N1117"/>
  </mergeCells>
  <pageMargins left="0.11811023622047249" right="0.11811023622047249" top="0.11811023622047249" bottom="0.11811023622047249" header="0.31496062992125978" footer="0.31496062992125978"/>
  <pageSetup paperSize="9" scale="83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Sheet1</vt:lpstr>
      <vt:lpstr>Sheet1!Заголовки_для_печати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Сыров</dc:creator>
  <cp:lastModifiedBy>Денис Сыров</cp:lastModifiedBy>
  <cp:lastPrinted>2025-05-27T13:29:39Z</cp:lastPrinted>
  <dcterms:created xsi:type="dcterms:W3CDTF">2022-08-29T11:42:49Z</dcterms:created>
  <dcterms:modified xsi:type="dcterms:W3CDTF">2026-01-13T09:20:16Z</dcterms:modified>
</cp:coreProperties>
</file>